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/>
  <mc:AlternateContent xmlns:mc="http://schemas.openxmlformats.org/markup-compatibility/2006">
    <mc:Choice Requires="x15">
      <x15ac:absPath xmlns:x15ac="http://schemas.microsoft.com/office/spreadsheetml/2010/11/ac" url="C:\Users\salva\Dropbox\Lavoro 2025.12 da HP\GAL 23-27\Manualetto SRG06B\Allegati per Determina\SRG06_B - DP - Allegati 29.06.2026\"/>
    </mc:Choice>
  </mc:AlternateContent>
  <xr:revisionPtr revIDLastSave="0" documentId="13_ncr:1_{4AD336A0-53CA-42FD-82EC-24E7738CD74F}" xr6:coauthVersionLast="47" xr6:coauthVersionMax="47" xr10:uidLastSave="{00000000-0000-0000-0000-000000000000}"/>
  <bookViews>
    <workbookView xWindow="32520" yWindow="3495" windowWidth="20805" windowHeight="10770" tabRatio="699" firstSheet="3" activeTab="6" xr2:uid="{00000000-000D-0000-FFFF-FFFF00000000}"/>
  </bookViews>
  <sheets>
    <sheet name="SINTESI rendicontazione" sheetId="12" r:id="rId1"/>
    <sheet name="Rendicontazione PERSONALE" sheetId="1" r:id="rId2"/>
    <sheet name="es rendicontazione Direttore" sheetId="15" r:id="rId3"/>
    <sheet name="es rendicontazione RAF" sheetId="16" r:id="rId4"/>
    <sheet name="es rendicontazione Animatore" sheetId="17" r:id="rId5"/>
    <sheet name="es rendicontazione Altre figure" sheetId="18" r:id="rId6"/>
    <sheet name="costi residui sostenuti" sheetId="19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3" i="1" l="1"/>
  <c r="H23" i="1" s="1"/>
  <c r="G22" i="1"/>
  <c r="G20" i="1"/>
  <c r="D56" i="18"/>
  <c r="E56" i="18" s="1"/>
  <c r="D50" i="18"/>
  <c r="E48" i="18"/>
  <c r="E37" i="18"/>
  <c r="D56" i="17" l="1"/>
  <c r="D50" i="17"/>
  <c r="E48" i="17"/>
  <c r="E37" i="17"/>
  <c r="D56" i="16"/>
  <c r="F21" i="1" s="1"/>
  <c r="D50" i="16"/>
  <c r="G44" i="16"/>
  <c r="H44" i="16" s="1"/>
  <c r="E44" i="16" s="1"/>
  <c r="G21" i="1" s="1"/>
  <c r="E37" i="16"/>
  <c r="D59" i="15"/>
  <c r="F20" i="1" s="1"/>
  <c r="H20" i="1" s="1"/>
  <c r="D53" i="15"/>
  <c r="E51" i="15"/>
  <c r="E40" i="15"/>
  <c r="E56" i="17" l="1"/>
  <c r="F22" i="1"/>
  <c r="H22" i="1" s="1"/>
  <c r="H21" i="1"/>
  <c r="H24" i="1"/>
  <c r="F22" i="12" s="1"/>
  <c r="F23" i="12" s="1"/>
  <c r="J23" i="12" s="1" a="1"/>
  <c r="J23" i="12" s="1"/>
  <c r="E59" i="15"/>
  <c r="E48" i="16"/>
  <c r="E56" i="16"/>
  <c r="J22" i="12" l="1" a="1"/>
  <c r="J22" i="12" s="1"/>
  <c r="J24" i="12" s="1"/>
  <c r="F24" i="12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cellMetadata count="1">
    <bk>
      <rc t="1" v="0"/>
    </bk>
  </cellMetadata>
  <valueMetadata count="2">
    <bk>
      <rc t="2" v="0"/>
    </bk>
    <bk>
      <rc t="2" v="1"/>
    </bk>
  </valueMetadata>
</metadata>
</file>

<file path=xl/sharedStrings.xml><?xml version="1.0" encoding="utf-8"?>
<sst xmlns="http://schemas.openxmlformats.org/spreadsheetml/2006/main" count="261" uniqueCount="96">
  <si>
    <t>Costo annuo</t>
  </si>
  <si>
    <t>Direttore</t>
  </si>
  <si>
    <t>RAF</t>
  </si>
  <si>
    <t>Totale</t>
  </si>
  <si>
    <t>Animatore</t>
  </si>
  <si>
    <r>
      <rPr>
        <b/>
        <sz val="11"/>
        <color theme="1"/>
        <rFont val="Calibri"/>
        <family val="2"/>
        <scheme val="minor"/>
      </rPr>
      <t>Personale in organico</t>
    </r>
    <r>
      <rPr>
        <sz val="11"/>
        <color theme="1"/>
        <rFont val="Calibri"/>
        <family val="2"/>
        <scheme val="minor"/>
      </rPr>
      <t xml:space="preserve"> </t>
    </r>
  </si>
  <si>
    <t>Tipo contratto</t>
  </si>
  <si>
    <t>Personale</t>
  </si>
  <si>
    <t>Rchiesta in DDS</t>
  </si>
  <si>
    <t>Indicare la tipologia di contratto</t>
  </si>
  <si>
    <t>ANNO</t>
  </si>
  <si>
    <t>TOT</t>
  </si>
  <si>
    <t>SOTTO INTERVENTO</t>
  </si>
  <si>
    <t>Ore/Anno</t>
  </si>
  <si>
    <t>DIRETTORE</t>
  </si>
  <si>
    <t>Qualifica/ruolo</t>
  </si>
  <si>
    <t xml:space="preserve"> Costo totale annuo da contratto</t>
  </si>
  <si>
    <t>consulenza</t>
  </si>
  <si>
    <t>Costo ora/GG</t>
  </si>
  <si>
    <r>
      <t xml:space="preserve">altre figure </t>
    </r>
    <r>
      <rPr>
        <sz val="11"/>
        <color theme="1"/>
        <rFont val="Calibri"/>
        <family val="2"/>
        <scheme val="minor"/>
      </rPr>
      <t>(aggiungere una riga per ogni figura presente o prevista)</t>
    </r>
  </si>
  <si>
    <t>Categorie di spesa</t>
  </si>
  <si>
    <t>anno ____ - Rendicontazione del personale del GAL ____________</t>
  </si>
  <si>
    <t xml:space="preserve">DP </t>
  </si>
  <si>
    <t>Anno ____</t>
  </si>
  <si>
    <t xml:space="preserve">DP Anticipo </t>
  </si>
  <si>
    <t>DP SAL</t>
  </si>
  <si>
    <t>DP Saldo</t>
  </si>
  <si>
    <t>Anno ______</t>
  </si>
  <si>
    <t>QUADRO DI SINTESI DELLA DP PER L'ANNO ______</t>
  </si>
  <si>
    <t>Tot SRG06/B</t>
  </si>
  <si>
    <t>Quadro economico per Domanda di pagamento</t>
  </si>
  <si>
    <r>
      <rPr>
        <b/>
        <sz val="14"/>
        <color theme="1"/>
        <rFont val="Calibri"/>
        <family val="2"/>
        <scheme val="minor"/>
      </rPr>
      <t xml:space="preserve">CSR SARDEGNA 2023-2027 </t>
    </r>
    <r>
      <rPr>
        <sz val="14"/>
        <color theme="1"/>
        <rFont val="Calibri"/>
        <family val="2"/>
        <scheme val="minor"/>
      </rPr>
      <t xml:space="preserve"> 
Sottointervento SRG06/B - "Gestione e animazione delle Strategie di Sviluppo Lo cale“</t>
    </r>
  </si>
  <si>
    <r>
      <rPr>
        <b/>
        <sz val="11"/>
        <color theme="1"/>
        <rFont val="Calibri"/>
        <family val="2"/>
        <scheme val="minor"/>
      </rPr>
      <t xml:space="preserve">CSR SARDEGNA 2023-2027  </t>
    </r>
    <r>
      <rPr>
        <sz val="11"/>
        <color theme="1"/>
        <rFont val="Calibri"/>
        <family val="2"/>
        <scheme val="minor"/>
      </rPr>
      <t xml:space="preserve">
Sottointervento SRG06/B - "Gestione e animazione delle Strategie di Sviluppo Lo cale“</t>
    </r>
  </si>
  <si>
    <t>SOTTO INTERVENTO SRG06/B</t>
  </si>
  <si>
    <r>
      <t xml:space="preserve">CSR SARDEGNA 2023-2027  
</t>
    </r>
    <r>
      <rPr>
        <sz val="12"/>
        <color theme="1"/>
        <rFont val="Calibri"/>
        <family val="2"/>
        <scheme val="minor"/>
      </rPr>
      <t>Sottointervento SRG06/B - "Gestione e animazione delle Strategie di Sviluppo Lo cale"</t>
    </r>
  </si>
  <si>
    <t>Costi residui ammissibili</t>
  </si>
  <si>
    <t>(Indicare tra: subordinato, non subordinato)</t>
  </si>
  <si>
    <t xml:space="preserve"> subordinato</t>
  </si>
  <si>
    <t>Profilo professionale</t>
  </si>
  <si>
    <t>Subordinato</t>
  </si>
  <si>
    <r>
      <t xml:space="preserve">tempo pieno </t>
    </r>
    <r>
      <rPr>
        <b/>
        <sz val="10"/>
        <color theme="1"/>
        <rFont val="Calibri"/>
        <family val="2"/>
        <scheme val="minor"/>
      </rPr>
      <t>(1720 h/anno)</t>
    </r>
    <r>
      <rPr>
        <b/>
        <sz val="11"/>
        <color theme="1"/>
        <rFont val="Calibri"/>
        <family val="2"/>
        <scheme val="minor"/>
      </rPr>
      <t xml:space="preserve">
 (SI/NO)</t>
    </r>
  </si>
  <si>
    <t>tempo parziale (ore/anno)</t>
  </si>
  <si>
    <t>dirigente CCNL Commercio</t>
  </si>
  <si>
    <t>si</t>
  </si>
  <si>
    <t>non subordinato</t>
  </si>
  <si>
    <t>totale ore da contratto</t>
  </si>
  <si>
    <t>tempo parziale per  altri Fondi (ore/anno)</t>
  </si>
  <si>
    <t>Stima del fabbisogno per SRG06/B</t>
  </si>
  <si>
    <t>giornate/Anno</t>
  </si>
  <si>
    <t xml:space="preserve">n. ore/8 </t>
  </si>
  <si>
    <t>Costo orario Totale</t>
  </si>
  <si>
    <t>Costo orario 
(entro i limiti della tabella FSE *)</t>
  </si>
  <si>
    <r>
      <t xml:space="preserve">Cassa previdenziale 
</t>
    </r>
    <r>
      <rPr>
        <sz val="10"/>
        <color theme="1"/>
        <rFont val="Calibri"/>
        <family val="2"/>
        <scheme val="minor"/>
      </rPr>
      <t>(esempio al 4% -
adeguare se necessario)</t>
    </r>
  </si>
  <si>
    <t>Iva (22%)</t>
  </si>
  <si>
    <t>Funzione da tabella FSE*</t>
  </si>
  <si>
    <t>Fascia da tabella FSE *</t>
  </si>
  <si>
    <r>
      <t xml:space="preserve">Costo giornaliero da contratto </t>
    </r>
    <r>
      <rPr>
        <i/>
        <sz val="11"/>
        <color theme="1"/>
        <rFont val="Calibri"/>
        <family val="2"/>
        <scheme val="minor"/>
      </rPr>
      <t>( Costo da contratto / n. giornate previste. E'obbligatorio  indicarlo nel caso di consulenti in organico )</t>
    </r>
  </si>
  <si>
    <t>Anno 2026</t>
  </si>
  <si>
    <t>N.ro ore /anno</t>
  </si>
  <si>
    <t>* Vademecum per l’operatore – PR SARDEGNA FSE+ 2021-2027</t>
  </si>
  <si>
    <r>
      <rPr>
        <b/>
        <sz val="11"/>
        <color theme="1"/>
        <rFont val="Calibri"/>
        <family val="2"/>
        <scheme val="minor"/>
      </rPr>
      <t>Esempio di rendicontazione per la figura del direttore.</t>
    </r>
    <r>
      <rPr>
        <sz val="11"/>
        <color theme="1"/>
        <rFont val="Calibri"/>
        <family val="2"/>
        <scheme val="minor"/>
      </rPr>
      <t xml:space="preserve">
Si ipotizza che il direttore sia inquadrato come dipendente eil cui costo orario è di € 46,69 e che per l'anno di riferimento sia stato impeganto per l'intervento SRG06/B per 1200 ore.
</t>
    </r>
    <r>
      <rPr>
        <b/>
        <sz val="11"/>
        <color theme="1"/>
        <rFont val="Calibri"/>
        <family val="2"/>
        <scheme val="minor"/>
      </rPr>
      <t>Compilare inserendo i dati reali come da Busta paga e da timesheet.</t>
    </r>
  </si>
  <si>
    <t>250 ore  sono state dedicate  al FSE  e 270 ore al FEAMP</t>
  </si>
  <si>
    <t>impegno dedicato per SRG06/B</t>
  </si>
  <si>
    <t>Consulenti ed esperti per attività di monitoraggio e rendicontazione</t>
  </si>
  <si>
    <t>B</t>
  </si>
  <si>
    <t xml:space="preserve">200 ore sono state dedicate  al FSE </t>
  </si>
  <si>
    <r>
      <rPr>
        <b/>
        <sz val="11"/>
        <color theme="1"/>
        <rFont val="Calibri"/>
        <family val="2"/>
        <scheme val="minor"/>
      </rPr>
      <t>Esempio di rendicontazione per la figura del RAF.</t>
    </r>
    <r>
      <rPr>
        <sz val="11"/>
        <color theme="1"/>
        <rFont val="Calibri"/>
        <family val="2"/>
        <scheme val="minor"/>
      </rPr>
      <t xml:space="preserve">
Si ipotizza che il RAF sia inquadrato come consulente e che costo orario applicato sia quello della Tabella FSE per la figura "Consulenti ed esperti per attività di monitoraggio e rendicontazione" di fascia B che corrisponde a € 30,00. IL RAF è stato impeganto per l'intervento SGR06/B per 900 ore nell'anno di riferimento.
</t>
    </r>
    <r>
      <rPr>
        <b/>
        <sz val="11"/>
        <color theme="1"/>
        <rFont val="Calibri"/>
        <family val="2"/>
        <scheme val="minor"/>
      </rPr>
      <t>Compilare inserendo i dati del contratto esistente o previsto.</t>
    </r>
  </si>
  <si>
    <t>subordinato</t>
  </si>
  <si>
    <t>Animatore polifunzionale</t>
  </si>
  <si>
    <t>I livello CCNL Commercio</t>
  </si>
  <si>
    <t xml:space="preserve">520 ore verranno dedicate  al FSE </t>
  </si>
  <si>
    <t xml:space="preserve">5200 ore verranno dedicate  al FSE </t>
  </si>
  <si>
    <r>
      <rPr>
        <b/>
        <sz val="11"/>
        <color theme="1"/>
        <rFont val="Calibri"/>
        <family val="2"/>
        <scheme val="minor"/>
      </rPr>
      <t>Esempio di rendicontazione per la figura dell'Animatore polifunzionale.</t>
    </r>
    <r>
      <rPr>
        <sz val="11"/>
        <color theme="1"/>
        <rFont val="Calibri"/>
        <family val="2"/>
        <scheme val="minor"/>
      </rPr>
      <t xml:space="preserve">
Si ipotizza che l'animatore sia inquadrato come dipendente e che il costo orario corrisponde a € 27,95. 
</t>
    </r>
    <r>
      <rPr>
        <b/>
        <sz val="11"/>
        <color theme="1"/>
        <rFont val="Calibri"/>
        <family val="2"/>
        <scheme val="minor"/>
      </rPr>
      <t>Compilare inserendo i dati del contratto esistente o previsto.</t>
    </r>
  </si>
  <si>
    <r>
      <rPr>
        <b/>
        <sz val="11"/>
        <color theme="1"/>
        <rFont val="Calibri"/>
        <family val="2"/>
        <scheme val="minor"/>
      </rPr>
      <t>1.</t>
    </r>
    <r>
      <rPr>
        <sz val="11"/>
        <color theme="1"/>
        <rFont val="Calibri"/>
        <family val="2"/>
        <scheme val="minor"/>
      </rPr>
      <t xml:space="preserve">	Compilare una scheda per ogni figura aggiuntiva prevista nella SSL.
</t>
    </r>
    <r>
      <rPr>
        <b/>
        <sz val="11"/>
        <color theme="1"/>
        <rFont val="Calibri"/>
        <family val="2"/>
        <scheme val="minor"/>
      </rPr>
      <t>2.</t>
    </r>
    <r>
      <rPr>
        <sz val="11"/>
        <color theme="1"/>
        <rFont val="Calibri"/>
        <family val="2"/>
        <scheme val="minor"/>
      </rPr>
      <t xml:space="preserve">	Collegare i dati alla scheda “Rendicontazione PERSONALE”.</t>
    </r>
  </si>
  <si>
    <r>
      <t xml:space="preserve">Costo Orario  
</t>
    </r>
    <r>
      <rPr>
        <sz val="10"/>
        <color theme="1"/>
        <rFont val="Calibri"/>
        <family val="2"/>
        <scheme val="minor"/>
      </rPr>
      <t>(dimostrato in cedolino /busta paga)</t>
    </r>
  </si>
  <si>
    <t xml:space="preserve">Costo Orario riconosciuto </t>
  </si>
  <si>
    <t xml:space="preserve">Costo giornaliero riconosciuto </t>
  </si>
  <si>
    <t>Altra figura</t>
  </si>
  <si>
    <t>N.ro  ore/anno</t>
  </si>
  <si>
    <r>
      <rPr>
        <b/>
        <sz val="11"/>
        <color theme="1"/>
        <rFont val="Calibri"/>
        <family val="2"/>
        <scheme val="minor"/>
      </rPr>
      <t xml:space="preserve">CSR SARDEGNA 2023-2027 </t>
    </r>
    <r>
      <rPr>
        <sz val="11"/>
        <color theme="1"/>
        <rFont val="Calibri"/>
        <family val="2"/>
        <scheme val="minor"/>
      </rPr>
      <t xml:space="preserve"> 
Sottointervento SRG06/B - "Gestione e animazione delle Strategie di Sviluppo Lo cale“</t>
    </r>
  </si>
  <si>
    <t>Anno 2024</t>
  </si>
  <si>
    <t>Anno 2025</t>
  </si>
  <si>
    <t>Anno 2027</t>
  </si>
  <si>
    <t>Anno 2028</t>
  </si>
  <si>
    <t>Anno 2029</t>
  </si>
  <si>
    <r>
      <t xml:space="preserve">Consulenze specialistiche e professionali dirette 
</t>
    </r>
    <r>
      <rPr>
        <i/>
        <sz val="10"/>
        <color theme="1"/>
        <rFont val="Calibri"/>
        <family val="2"/>
        <scheme val="minor"/>
      </rPr>
      <t>(inserire una riga per ogni consulenza prevista)</t>
    </r>
    <r>
      <rPr>
        <b/>
        <sz val="11"/>
        <color theme="1"/>
        <rFont val="Calibri"/>
        <family val="2"/>
        <scheme val="minor"/>
      </rPr>
      <t xml:space="preserve">
</t>
    </r>
  </si>
  <si>
    <t>-------</t>
  </si>
  <si>
    <t>SOTTO INTERVENTO
(elencare le tipologie di Costi residui sostenuti)</t>
  </si>
  <si>
    <t>Spese per fidejussione</t>
  </si>
  <si>
    <t>X</t>
  </si>
  <si>
    <t>Importo approvato  in DDS</t>
  </si>
  <si>
    <t xml:space="preserve"> COSTI RESIDUI SOSTENUTI</t>
  </si>
  <si>
    <t>tipologia di rapporto</t>
  </si>
  <si>
    <t xml:space="preserve">subordinato </t>
  </si>
  <si>
    <t>DS</t>
  </si>
  <si>
    <t>LEADER - Development led by local communities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</si>
</sst>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_-;\-* #,##0_-;_-* &quot;-&quot;??_-;_-@_-"/>
    <numFmt numFmtId="165" formatCode="#,##0_ ;\-#,##0\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1"/>
      <color rgb="FF00B05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55">
    <xf numFmtId="0" fontId="0" fillId="0" borderId="0" xfId="0"/>
    <xf numFmtId="0" fontId="2" fillId="0" borderId="0" xfId="0" applyFont="1"/>
    <xf numFmtId="44" fontId="0" fillId="0" borderId="1" xfId="1" applyFont="1" applyBorder="1"/>
    <xf numFmtId="0" fontId="0" fillId="0" borderId="19" xfId="0" applyBorder="1"/>
    <xf numFmtId="0" fontId="0" fillId="0" borderId="21" xfId="0" applyBorder="1"/>
    <xf numFmtId="0" fontId="0" fillId="0" borderId="22" xfId="0" applyBorder="1"/>
    <xf numFmtId="0" fontId="0" fillId="3" borderId="18" xfId="0" applyFill="1" applyBorder="1" applyAlignment="1">
      <alignment horizontal="center" vertical="center"/>
    </xf>
    <xf numFmtId="0" fontId="2" fillId="3" borderId="21" xfId="0" applyFont="1" applyFill="1" applyBorder="1" applyAlignment="1">
      <alignment horizontal="center" vertical="center"/>
    </xf>
    <xf numFmtId="0" fontId="3" fillId="0" borderId="17" xfId="0" applyFont="1" applyBorder="1" applyAlignment="1">
      <alignment horizontal="left"/>
    </xf>
    <xf numFmtId="0" fontId="0" fillId="0" borderId="30" xfId="0" applyBorder="1"/>
    <xf numFmtId="0" fontId="2" fillId="0" borderId="29" xfId="0" applyFont="1" applyBorder="1"/>
    <xf numFmtId="0" fontId="2" fillId="0" borderId="20" xfId="0" applyFont="1" applyBorder="1" applyAlignment="1">
      <alignment horizontal="center" vertical="center"/>
    </xf>
    <xf numFmtId="44" fontId="2" fillId="0" borderId="21" xfId="1" applyFont="1" applyBorder="1"/>
    <xf numFmtId="0" fontId="2" fillId="0" borderId="2" xfId="0" applyFont="1" applyBorder="1"/>
    <xf numFmtId="0" fontId="2" fillId="0" borderId="32" xfId="0" applyFont="1" applyBorder="1"/>
    <xf numFmtId="0" fontId="2" fillId="3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44" fontId="0" fillId="0" borderId="18" xfId="1" applyFont="1" applyBorder="1"/>
    <xf numFmtId="0" fontId="2" fillId="0" borderId="34" xfId="0" applyFont="1" applyBorder="1" applyAlignment="1">
      <alignment wrapText="1"/>
    </xf>
    <xf numFmtId="44" fontId="0" fillId="0" borderId="1" xfId="0" applyNumberFormat="1" applyBorder="1"/>
    <xf numFmtId="44" fontId="0" fillId="0" borderId="21" xfId="0" applyNumberFormat="1" applyBorder="1"/>
    <xf numFmtId="44" fontId="0" fillId="0" borderId="18" xfId="0" applyNumberFormat="1" applyBorder="1"/>
    <xf numFmtId="44" fontId="2" fillId="0" borderId="33" xfId="1" applyFont="1" applyBorder="1"/>
    <xf numFmtId="164" fontId="0" fillId="0" borderId="1" xfId="2" applyNumberFormat="1" applyFont="1" applyBorder="1"/>
    <xf numFmtId="164" fontId="0" fillId="0" borderId="21" xfId="2" applyNumberFormat="1" applyFont="1" applyBorder="1"/>
    <xf numFmtId="0" fontId="0" fillId="0" borderId="12" xfId="0" applyBorder="1" applyAlignment="1">
      <alignment horizontal="center"/>
    </xf>
    <xf numFmtId="0" fontId="0" fillId="3" borderId="4" xfId="0" applyFill="1" applyBorder="1" applyAlignment="1">
      <alignment horizontal="center" vertical="center" wrapText="1"/>
    </xf>
    <xf numFmtId="0" fontId="0" fillId="3" borderId="31" xfId="0" applyFill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/>
    </xf>
    <xf numFmtId="3" fontId="0" fillId="0" borderId="21" xfId="0" applyNumberFormat="1" applyBorder="1"/>
    <xf numFmtId="0" fontId="0" fillId="0" borderId="0" xfId="0" applyAlignment="1">
      <alignment horizontal="center"/>
    </xf>
    <xf numFmtId="0" fontId="3" fillId="0" borderId="29" xfId="0" applyFont="1" applyBorder="1" applyAlignment="1">
      <alignment horizontal="left" vertical="center" wrapText="1"/>
    </xf>
    <xf numFmtId="0" fontId="0" fillId="0" borderId="13" xfId="0" applyBorder="1"/>
    <xf numFmtId="0" fontId="0" fillId="0" borderId="14" xfId="0" applyBorder="1"/>
    <xf numFmtId="0" fontId="0" fillId="0" borderId="11" xfId="0" applyBorder="1"/>
    <xf numFmtId="0" fontId="0" fillId="0" borderId="12" xfId="0" applyBorder="1" applyAlignment="1">
      <alignment vertical="center"/>
    </xf>
    <xf numFmtId="0" fontId="0" fillId="0" borderId="6" xfId="0" applyBorder="1"/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0" fillId="0" borderId="21" xfId="0" applyBorder="1" applyAlignment="1">
      <alignment horizontal="center"/>
    </xf>
    <xf numFmtId="0" fontId="0" fillId="0" borderId="13" xfId="0" applyBorder="1" applyAlignment="1">
      <alignment vertical="center" wrapText="1"/>
    </xf>
    <xf numFmtId="0" fontId="0" fillId="0" borderId="42" xfId="0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43" xfId="0" applyBorder="1"/>
    <xf numFmtId="165" fontId="0" fillId="0" borderId="21" xfId="2" applyNumberFormat="1" applyFont="1" applyBorder="1" applyAlignment="1">
      <alignment horizontal="center"/>
    </xf>
    <xf numFmtId="165" fontId="0" fillId="0" borderId="22" xfId="2" applyNumberFormat="1" applyFont="1" applyBorder="1" applyAlignment="1">
      <alignment horizontal="center"/>
    </xf>
    <xf numFmtId="44" fontId="0" fillId="5" borderId="7" xfId="1" applyFont="1" applyFill="1" applyBorder="1" applyAlignment="1"/>
    <xf numFmtId="44" fontId="0" fillId="5" borderId="9" xfId="1" applyFont="1" applyFill="1" applyBorder="1" applyAlignment="1"/>
    <xf numFmtId="44" fontId="0" fillId="5" borderId="10" xfId="1" applyFont="1" applyFill="1" applyBorder="1" applyAlignment="1"/>
    <xf numFmtId="44" fontId="0" fillId="5" borderId="12" xfId="1" applyFont="1" applyFill="1" applyBorder="1" applyAlignment="1"/>
    <xf numFmtId="44" fontId="0" fillId="0" borderId="0" xfId="0" applyNumberFormat="1"/>
    <xf numFmtId="0" fontId="0" fillId="0" borderId="0" xfId="0" applyAlignment="1">
      <alignment vertical="center"/>
    </xf>
    <xf numFmtId="44" fontId="0" fillId="0" borderId="8" xfId="1" applyFont="1" applyBorder="1" applyAlignment="1"/>
    <xf numFmtId="44" fontId="0" fillId="0" borderId="9" xfId="1" applyFont="1" applyBorder="1" applyAlignment="1"/>
    <xf numFmtId="44" fontId="0" fillId="0" borderId="11" xfId="1" applyFont="1" applyBorder="1" applyAlignment="1"/>
    <xf numFmtId="44" fontId="0" fillId="0" borderId="12" xfId="1" applyFont="1" applyBorder="1" applyAlignment="1"/>
    <xf numFmtId="44" fontId="0" fillId="0" borderId="0" xfId="1" applyFont="1" applyBorder="1" applyAlignment="1">
      <alignment horizontal="center"/>
    </xf>
    <xf numFmtId="0" fontId="0" fillId="0" borderId="17" xfId="0" applyBorder="1" applyAlignment="1">
      <alignment horizontal="center" vertical="center" wrapText="1"/>
    </xf>
    <xf numFmtId="0" fontId="0" fillId="5" borderId="18" xfId="0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44" fontId="0" fillId="0" borderId="19" xfId="0" applyNumberFormat="1" applyBorder="1" applyAlignment="1">
      <alignment horizontal="center" vertical="center" wrapText="1"/>
    </xf>
    <xf numFmtId="44" fontId="0" fillId="0" borderId="45" xfId="1" applyFont="1" applyBorder="1" applyAlignment="1"/>
    <xf numFmtId="44" fontId="0" fillId="0" borderId="46" xfId="1" applyFont="1" applyBorder="1" applyAlignment="1">
      <alignment horizontal="center"/>
    </xf>
    <xf numFmtId="0" fontId="0" fillId="0" borderId="20" xfId="0" applyBorder="1"/>
    <xf numFmtId="0" fontId="0" fillId="0" borderId="21" xfId="0" applyBorder="1" applyAlignment="1">
      <alignment horizontal="center" vertical="center" wrapText="1"/>
    </xf>
    <xf numFmtId="44" fontId="0" fillId="0" borderId="22" xfId="0" applyNumberFormat="1" applyBorder="1" applyAlignment="1">
      <alignment horizontal="center" vertical="center" wrapText="1"/>
    </xf>
    <xf numFmtId="44" fontId="0" fillId="0" borderId="7" xfId="1" applyFont="1" applyBorder="1" applyAlignment="1"/>
    <xf numFmtId="44" fontId="0" fillId="0" borderId="10" xfId="1" applyFont="1" applyBorder="1" applyAlignment="1"/>
    <xf numFmtId="0" fontId="0" fillId="0" borderId="0" xfId="0" applyAlignment="1">
      <alignment vertical="top" wrapText="1"/>
    </xf>
    <xf numFmtId="0" fontId="0" fillId="0" borderId="0" xfId="0" applyAlignment="1">
      <alignment vertical="center" wrapText="1"/>
    </xf>
    <xf numFmtId="0" fontId="0" fillId="0" borderId="10" xfId="0" applyBorder="1"/>
    <xf numFmtId="0" fontId="0" fillId="0" borderId="11" xfId="0" applyBorder="1" applyAlignment="1">
      <alignment horizontal="center"/>
    </xf>
    <xf numFmtId="0" fontId="0" fillId="0" borderId="12" xfId="0" applyBorder="1"/>
    <xf numFmtId="0" fontId="0" fillId="0" borderId="14" xfId="0" applyFill="1" applyBorder="1"/>
    <xf numFmtId="0" fontId="0" fillId="0" borderId="0" xfId="0" applyFill="1" applyBorder="1" applyAlignment="1">
      <alignment horizontal="center" vertical="center" wrapText="1"/>
    </xf>
    <xf numFmtId="3" fontId="0" fillId="0" borderId="0" xfId="0" applyNumberFormat="1" applyFill="1" applyBorder="1"/>
    <xf numFmtId="44" fontId="0" fillId="0" borderId="0" xfId="1" applyFont="1" applyFill="1" applyBorder="1"/>
    <xf numFmtId="0" fontId="0" fillId="0" borderId="0" xfId="0" applyFill="1" applyBorder="1"/>
    <xf numFmtId="44" fontId="0" fillId="0" borderId="22" xfId="1" applyFont="1" applyBorder="1" applyAlignment="1">
      <alignment horizontal="center"/>
    </xf>
    <xf numFmtId="44" fontId="0" fillId="0" borderId="38" xfId="1" applyFont="1" applyBorder="1" applyAlignment="1"/>
    <xf numFmtId="0" fontId="0" fillId="0" borderId="0" xfId="0" applyFill="1" applyBorder="1" applyAlignment="1">
      <alignment vertical="center" wrapText="1"/>
    </xf>
    <xf numFmtId="0" fontId="0" fillId="0" borderId="0" xfId="0" applyBorder="1"/>
    <xf numFmtId="0" fontId="0" fillId="0" borderId="0" xfId="0" applyBorder="1" applyAlignment="1">
      <alignment horizontal="center"/>
    </xf>
    <xf numFmtId="44" fontId="0" fillId="0" borderId="0" xfId="0" applyNumberFormat="1" applyBorder="1"/>
    <xf numFmtId="0" fontId="0" fillId="0" borderId="0" xfId="0" applyBorder="1" applyAlignment="1">
      <alignment vertical="center"/>
    </xf>
    <xf numFmtId="0" fontId="0" fillId="0" borderId="0" xfId="0" applyBorder="1" applyAlignment="1">
      <alignment vertical="top" wrapText="1"/>
    </xf>
    <xf numFmtId="0" fontId="0" fillId="0" borderId="14" xfId="0" applyFill="1" applyBorder="1" applyAlignment="1">
      <alignment horizontal="center" vertical="center" wrapText="1"/>
    </xf>
    <xf numFmtId="44" fontId="0" fillId="0" borderId="14" xfId="1" applyFont="1" applyFill="1" applyBorder="1"/>
    <xf numFmtId="0" fontId="0" fillId="0" borderId="0" xfId="0" applyBorder="1" applyAlignment="1">
      <alignment vertical="center" wrapText="1"/>
    </xf>
    <xf numFmtId="0" fontId="0" fillId="0" borderId="7" xfId="0" applyBorder="1"/>
    <xf numFmtId="0" fontId="0" fillId="0" borderId="11" xfId="0" applyFill="1" applyBorder="1"/>
    <xf numFmtId="0" fontId="0" fillId="0" borderId="12" xfId="0" applyFill="1" applyBorder="1"/>
    <xf numFmtId="0" fontId="3" fillId="0" borderId="40" xfId="0" applyFont="1" applyBorder="1" applyAlignment="1">
      <alignment horizontal="left"/>
    </xf>
    <xf numFmtId="0" fontId="3" fillId="0" borderId="51" xfId="0" applyFont="1" applyBorder="1" applyAlignment="1">
      <alignment horizontal="left" vertical="center" wrapText="1"/>
    </xf>
    <xf numFmtId="0" fontId="2" fillId="0" borderId="33" xfId="0" applyFont="1" applyBorder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top" wrapText="1"/>
    </xf>
    <xf numFmtId="0" fontId="0" fillId="0" borderId="0" xfId="0" applyAlignment="1">
      <alignment vertical="top"/>
    </xf>
    <xf numFmtId="0" fontId="2" fillId="0" borderId="29" xfId="0" quotePrefix="1" applyFont="1" applyBorder="1" applyAlignment="1">
      <alignment horizontal="left" wrapText="1"/>
    </xf>
    <xf numFmtId="0" fontId="2" fillId="0" borderId="29" xfId="0" applyFont="1" applyBorder="1" applyAlignment="1">
      <alignment horizontal="left" vertical="center"/>
    </xf>
    <xf numFmtId="0" fontId="2" fillId="0" borderId="5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2" fillId="0" borderId="5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Fill="1" applyAlignment="1">
      <alignment vertical="top"/>
    </xf>
    <xf numFmtId="0" fontId="0" fillId="5" borderId="1" xfId="0" applyFill="1" applyBorder="1" applyAlignment="1">
      <alignment horizontal="center" vertical="center"/>
    </xf>
    <xf numFmtId="0" fontId="2" fillId="5" borderId="29" xfId="0" quotePrefix="1" applyFont="1" applyFill="1" applyBorder="1" applyAlignment="1">
      <alignment horizontal="left"/>
    </xf>
    <xf numFmtId="0" fontId="0" fillId="0" borderId="31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5" borderId="30" xfId="0" applyFill="1" applyBorder="1" applyAlignment="1">
      <alignment horizontal="center" vertical="center"/>
    </xf>
    <xf numFmtId="0" fontId="0" fillId="3" borderId="27" xfId="0" applyFill="1" applyBorder="1" applyAlignment="1">
      <alignment horizontal="center" vertical="center"/>
    </xf>
    <xf numFmtId="0" fontId="0" fillId="3" borderId="28" xfId="0" applyFill="1" applyBorder="1" applyAlignment="1">
      <alignment horizontal="center" vertical="center"/>
    </xf>
    <xf numFmtId="0" fontId="0" fillId="3" borderId="27" xfId="0" applyFill="1" applyBorder="1" applyAlignment="1">
      <alignment horizontal="center" vertical="center" wrapText="1"/>
    </xf>
    <xf numFmtId="0" fontId="0" fillId="3" borderId="28" xfId="0" applyFill="1" applyBorder="1" applyAlignment="1">
      <alignment horizontal="center" vertical="center" wrapText="1"/>
    </xf>
    <xf numFmtId="0" fontId="0" fillId="3" borderId="27" xfId="0" applyFill="1" applyBorder="1" applyAlignment="1">
      <alignment horizontal="center" vertical="center"/>
    </xf>
    <xf numFmtId="0" fontId="0" fillId="3" borderId="28" xfId="0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4" xfId="0" applyFont="1" applyBorder="1"/>
    <xf numFmtId="0" fontId="2" fillId="0" borderId="51" xfId="0" applyFont="1" applyBorder="1"/>
    <xf numFmtId="0" fontId="2" fillId="0" borderId="54" xfId="0" applyFont="1" applyBorder="1" applyAlignment="1">
      <alignment wrapText="1"/>
    </xf>
    <xf numFmtId="0" fontId="2" fillId="0" borderId="11" xfId="0" applyFont="1" applyBorder="1"/>
    <xf numFmtId="0" fontId="2" fillId="3" borderId="20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0" fillId="3" borderId="49" xfId="0" applyFill="1" applyBorder="1" applyAlignment="1">
      <alignment horizontal="center" vertical="center"/>
    </xf>
    <xf numFmtId="0" fontId="0" fillId="3" borderId="50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/>
    </xf>
    <xf numFmtId="0" fontId="2" fillId="3" borderId="35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35" xfId="0" applyBorder="1" applyAlignment="1">
      <alignment horizontal="center"/>
    </xf>
    <xf numFmtId="0" fontId="2" fillId="3" borderId="23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0" fillId="3" borderId="25" xfId="0" applyFill="1" applyBorder="1" applyAlignment="1">
      <alignment horizontal="center" vertical="center"/>
    </xf>
    <xf numFmtId="0" fontId="0" fillId="3" borderId="26" xfId="0" applyFill="1" applyBorder="1" applyAlignment="1">
      <alignment horizontal="center" vertical="center"/>
    </xf>
    <xf numFmtId="0" fontId="0" fillId="3" borderId="27" xfId="0" applyFill="1" applyBorder="1" applyAlignment="1">
      <alignment horizontal="center" vertical="center"/>
    </xf>
    <xf numFmtId="0" fontId="0" fillId="3" borderId="28" xfId="0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2" fillId="3" borderId="5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10" fillId="5" borderId="36" xfId="0" applyFont="1" applyFill="1" applyBorder="1" applyAlignment="1">
      <alignment horizontal="center"/>
    </xf>
    <xf numFmtId="0" fontId="10" fillId="5" borderId="37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13" xfId="0" applyBorder="1" applyAlignment="1">
      <alignment horizontal="center" vertical="center" wrapText="1"/>
    </xf>
    <xf numFmtId="44" fontId="0" fillId="0" borderId="7" xfId="1" applyFont="1" applyBorder="1" applyAlignment="1">
      <alignment horizontal="center"/>
    </xf>
    <xf numFmtId="44" fontId="0" fillId="0" borderId="9" xfId="1" applyFont="1" applyBorder="1" applyAlignment="1">
      <alignment horizontal="center"/>
    </xf>
    <xf numFmtId="44" fontId="0" fillId="0" borderId="10" xfId="1" applyFont="1" applyBorder="1" applyAlignment="1">
      <alignment horizontal="center"/>
    </xf>
    <xf numFmtId="44" fontId="0" fillId="0" borderId="12" xfId="1" applyFont="1" applyBorder="1" applyAlignment="1">
      <alignment horizontal="center"/>
    </xf>
    <xf numFmtId="0" fontId="2" fillId="3" borderId="23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44" fontId="2" fillId="0" borderId="44" xfId="1" applyFont="1" applyBorder="1" applyAlignment="1">
      <alignment horizontal="center" vertical="center"/>
    </xf>
    <xf numFmtId="44" fontId="2" fillId="0" borderId="41" xfId="1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4" borderId="7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0" fillId="4" borderId="13" xfId="0" applyFill="1" applyBorder="1" applyAlignment="1">
      <alignment horizontal="center" vertical="center" wrapText="1"/>
    </xf>
    <xf numFmtId="0" fontId="0" fillId="4" borderId="14" xfId="0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0" fontId="0" fillId="4" borderId="12" xfId="0" applyFill="1" applyBorder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0" fontId="0" fillId="3" borderId="23" xfId="0" applyFill="1" applyBorder="1" applyAlignment="1">
      <alignment horizontal="center" vertical="center" wrapText="1"/>
    </xf>
    <xf numFmtId="0" fontId="0" fillId="3" borderId="24" xfId="0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44" fontId="0" fillId="0" borderId="18" xfId="0" applyNumberFormat="1" applyBorder="1" applyAlignment="1">
      <alignment horizontal="center" vertical="center" wrapText="1"/>
    </xf>
    <xf numFmtId="44" fontId="0" fillId="0" borderId="19" xfId="0" applyNumberFormat="1" applyBorder="1" applyAlignment="1">
      <alignment horizontal="center" vertical="center" wrapText="1"/>
    </xf>
    <xf numFmtId="44" fontId="0" fillId="0" borderId="21" xfId="0" applyNumberFormat="1" applyBorder="1" applyAlignment="1">
      <alignment horizontal="center" vertical="center" wrapText="1"/>
    </xf>
    <xf numFmtId="44" fontId="0" fillId="0" borderId="22" xfId="0" applyNumberFormat="1" applyBorder="1" applyAlignment="1">
      <alignment horizontal="center" vertical="center" wrapText="1"/>
    </xf>
    <xf numFmtId="0" fontId="0" fillId="0" borderId="14" xfId="0" applyFill="1" applyBorder="1" applyAlignment="1">
      <alignment horizontal="center"/>
    </xf>
    <xf numFmtId="0" fontId="0" fillId="3" borderId="36" xfId="0" applyFill="1" applyBorder="1" applyAlignment="1">
      <alignment horizontal="center"/>
    </xf>
    <xf numFmtId="0" fontId="0" fillId="3" borderId="37" xfId="0" applyFill="1" applyBorder="1" applyAlignment="1">
      <alignment horizontal="center"/>
    </xf>
    <xf numFmtId="44" fontId="2" fillId="0" borderId="39" xfId="1" applyFont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0" fillId="4" borderId="0" xfId="0" applyFill="1" applyBorder="1" applyAlignment="1">
      <alignment horizontal="center" vertical="center" wrapText="1"/>
    </xf>
    <xf numFmtId="0" fontId="0" fillId="5" borderId="0" xfId="0" applyFill="1" applyBorder="1" applyAlignment="1">
      <alignment horizontal="center" vertical="center" wrapText="1"/>
    </xf>
    <xf numFmtId="44" fontId="0" fillId="0" borderId="47" xfId="0" applyNumberFormat="1" applyBorder="1" applyAlignment="1">
      <alignment horizontal="center" vertical="center" wrapText="1"/>
    </xf>
    <xf numFmtId="44" fontId="0" fillId="0" borderId="9" xfId="0" applyNumberFormat="1" applyBorder="1" applyAlignment="1">
      <alignment horizontal="center" vertical="center" wrapText="1"/>
    </xf>
    <xf numFmtId="44" fontId="0" fillId="0" borderId="48" xfId="0" applyNumberFormat="1" applyBorder="1" applyAlignment="1">
      <alignment horizontal="center" vertical="center" wrapText="1"/>
    </xf>
    <xf numFmtId="44" fontId="0" fillId="0" borderId="12" xfId="0" applyNumberFormat="1" applyBorder="1" applyAlignment="1">
      <alignment horizontal="center" vertical="center" wrapText="1"/>
    </xf>
    <xf numFmtId="0" fontId="0" fillId="5" borderId="0" xfId="0" applyFill="1" applyBorder="1" applyAlignment="1">
      <alignment horizontal="left" vertical="center" wrapText="1"/>
    </xf>
    <xf numFmtId="0" fontId="2" fillId="3" borderId="52" xfId="0" applyFont="1" applyFill="1" applyBorder="1" applyAlignment="1">
      <alignment horizontal="center" vertical="center" wrapText="1"/>
    </xf>
    <xf numFmtId="0" fontId="2" fillId="3" borderId="53" xfId="0" applyFont="1" applyFill="1" applyBorder="1" applyAlignment="1">
      <alignment horizontal="center" vertical="center" wrapText="1"/>
    </xf>
    <xf numFmtId="0" fontId="12" fillId="0" borderId="0" xfId="0" applyFont="1"/>
    <xf numFmtId="0" fontId="12" fillId="0" borderId="7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14" xfId="0" applyFont="1" applyBorder="1" applyAlignment="1">
      <alignment horizontal="center"/>
    </xf>
  </cellXfs>
  <cellStyles count="3">
    <cellStyle name="Migliaia" xfId="2" builtinId="3"/>
    <cellStyle name="Normale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microsoft.com/office/2017/06/relationships/rdRichValueStructure" Target="richData/rdrichvaluestructure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46530</xdr:colOff>
      <xdr:row>3</xdr:row>
      <xdr:rowOff>179069</xdr:rowOff>
    </xdr:from>
    <xdr:to>
      <xdr:col>8</xdr:col>
      <xdr:colOff>618978</xdr:colOff>
      <xdr:row>8</xdr:row>
      <xdr:rowOff>95670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90393C8-B966-4E5E-8D03-7057E3AB34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04030" y="728588"/>
          <a:ext cx="6124351" cy="836277"/>
        </a:xfrm>
        <a:prstGeom prst="rect">
          <a:avLst/>
        </a:prstGeom>
      </xdr:spPr>
    </xdr:pic>
    <xdr:clientData/>
  </xdr:twoCellAnchor>
  <xdr:twoCellAnchor>
    <xdr:from>
      <xdr:col>1</xdr:col>
      <xdr:colOff>178046</xdr:colOff>
      <xdr:row>3</xdr:row>
      <xdr:rowOff>160335</xdr:rowOff>
    </xdr:from>
    <xdr:to>
      <xdr:col>2</xdr:col>
      <xdr:colOff>864871</xdr:colOff>
      <xdr:row>9</xdr:row>
      <xdr:rowOff>84205</xdr:rowOff>
    </xdr:to>
    <xdr:pic>
      <xdr:nvPicPr>
        <xdr:cNvPr id="3" name="image3.jpg" descr="stampa_ok">
          <a:extLst>
            <a:ext uri="{FF2B5EF4-FFF2-40B4-BE49-F238E27FC236}">
              <a16:creationId xmlns:a16="http://schemas.microsoft.com/office/drawing/2014/main" id="{EF6468B3-F21C-4E55-940E-88F9956AD1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6181" y="709854"/>
          <a:ext cx="1785863" cy="1022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1067825</xdr:colOff>
      <xdr:row>3</xdr:row>
      <xdr:rowOff>137307</xdr:rowOff>
    </xdr:from>
    <xdr:to>
      <xdr:col>10</xdr:col>
      <xdr:colOff>688729</xdr:colOff>
      <xdr:row>9</xdr:row>
      <xdr:rowOff>59272</xdr:rowOff>
    </xdr:to>
    <xdr:pic>
      <xdr:nvPicPr>
        <xdr:cNvPr id="4" name="image3.jpg" descr="stampa_ok">
          <a:extLst>
            <a:ext uri="{FF2B5EF4-FFF2-40B4-BE49-F238E27FC236}">
              <a16:creationId xmlns:a16="http://schemas.microsoft.com/office/drawing/2014/main" id="{DC9E545D-F175-4D39-9CC2-7F4F4C110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9133" y="686826"/>
          <a:ext cx="1789673" cy="10210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658125</xdr:colOff>
      <xdr:row>2</xdr:row>
      <xdr:rowOff>104775</xdr:rowOff>
    </xdr:from>
    <xdr:to>
      <xdr:col>6</xdr:col>
      <xdr:colOff>1470042</xdr:colOff>
      <xdr:row>6</xdr:row>
      <xdr:rowOff>78105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23BEC0D2-03D9-4D43-ACAB-5CD8C82F1D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06075" y="466725"/>
          <a:ext cx="5168652" cy="697230"/>
        </a:xfrm>
        <a:prstGeom prst="rect">
          <a:avLst/>
        </a:prstGeom>
      </xdr:spPr>
    </xdr:pic>
    <xdr:clientData/>
  </xdr:twoCellAnchor>
  <xdr:twoCellAnchor>
    <xdr:from>
      <xdr:col>2</xdr:col>
      <xdr:colOff>161926</xdr:colOff>
      <xdr:row>2</xdr:row>
      <xdr:rowOff>47056</xdr:rowOff>
    </xdr:from>
    <xdr:to>
      <xdr:col>3</xdr:col>
      <xdr:colOff>390526</xdr:colOff>
      <xdr:row>7</xdr:row>
      <xdr:rowOff>89459</xdr:rowOff>
    </xdr:to>
    <xdr:pic>
      <xdr:nvPicPr>
        <xdr:cNvPr id="3" name="image3.jpg" descr="stampa_ok">
          <a:extLst>
            <a:ext uri="{FF2B5EF4-FFF2-40B4-BE49-F238E27FC236}">
              <a16:creationId xmlns:a16="http://schemas.microsoft.com/office/drawing/2014/main" id="{5A6C84B6-E203-40EE-8354-AAFD46E556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6" y="409006"/>
          <a:ext cx="1657350" cy="9472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1463040</xdr:colOff>
      <xdr:row>2</xdr:row>
      <xdr:rowOff>57150</xdr:rowOff>
    </xdr:from>
    <xdr:to>
      <xdr:col>7</xdr:col>
      <xdr:colOff>1628775</xdr:colOff>
      <xdr:row>7</xdr:row>
      <xdr:rowOff>131445</xdr:rowOff>
    </xdr:to>
    <xdr:pic>
      <xdr:nvPicPr>
        <xdr:cNvPr id="4" name="image3.jpg" descr="stampa_ok">
          <a:extLst>
            <a:ext uri="{FF2B5EF4-FFF2-40B4-BE49-F238E27FC236}">
              <a16:creationId xmlns:a16="http://schemas.microsoft.com/office/drawing/2014/main" id="{A595F1D8-E800-4C36-840F-21E6D83FC1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63915" y="419100"/>
          <a:ext cx="1661160" cy="9791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2028028</xdr:colOff>
      <xdr:row>1</xdr:row>
      <xdr:rowOff>112395</xdr:rowOff>
    </xdr:from>
    <xdr:to>
      <xdr:col>8</xdr:col>
      <xdr:colOff>493618</xdr:colOff>
      <xdr:row>7</xdr:row>
      <xdr:rowOff>95250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4A10339D-1D6D-4139-9E5B-0E16C66D69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85353" y="293370"/>
          <a:ext cx="7933440" cy="1061085"/>
        </a:xfrm>
        <a:prstGeom prst="rect">
          <a:avLst/>
        </a:prstGeom>
      </xdr:spPr>
    </xdr:pic>
    <xdr:clientData/>
  </xdr:twoCellAnchor>
  <xdr:twoCellAnchor>
    <xdr:from>
      <xdr:col>1</xdr:col>
      <xdr:colOff>253365</xdr:colOff>
      <xdr:row>1</xdr:row>
      <xdr:rowOff>148590</xdr:rowOff>
    </xdr:from>
    <xdr:to>
      <xdr:col>2</xdr:col>
      <xdr:colOff>1836420</xdr:colOff>
      <xdr:row>9</xdr:row>
      <xdr:rowOff>30480</xdr:rowOff>
    </xdr:to>
    <xdr:pic>
      <xdr:nvPicPr>
        <xdr:cNvPr id="3" name="image3.jpg" descr="stampa_ok">
          <a:extLst>
            <a:ext uri="{FF2B5EF4-FFF2-40B4-BE49-F238E27FC236}">
              <a16:creationId xmlns:a16="http://schemas.microsoft.com/office/drawing/2014/main" id="{F4BDD0A8-A65A-42D4-A7CA-59A32C6455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2965" y="329565"/>
          <a:ext cx="2430780" cy="1329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659130</xdr:colOff>
      <xdr:row>1</xdr:row>
      <xdr:rowOff>1905</xdr:rowOff>
    </xdr:from>
    <xdr:to>
      <xdr:col>10</xdr:col>
      <xdr:colOff>904875</xdr:colOff>
      <xdr:row>8</xdr:row>
      <xdr:rowOff>152400</xdr:rowOff>
    </xdr:to>
    <xdr:pic>
      <xdr:nvPicPr>
        <xdr:cNvPr id="4" name="image3.jpg" descr="stampa_ok">
          <a:extLst>
            <a:ext uri="{FF2B5EF4-FFF2-40B4-BE49-F238E27FC236}">
              <a16:creationId xmlns:a16="http://schemas.microsoft.com/office/drawing/2014/main" id="{B72EAD5A-B5A9-4A27-95D7-A31783D759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84305" y="182880"/>
          <a:ext cx="2417445" cy="1417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2401130</xdr:colOff>
      <xdr:row>1</xdr:row>
      <xdr:rowOff>91440</xdr:rowOff>
    </xdr:from>
    <xdr:to>
      <xdr:col>7</xdr:col>
      <xdr:colOff>859175</xdr:colOff>
      <xdr:row>6</xdr:row>
      <xdr:rowOff>76200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45BEDE73-E96D-4E8A-AECE-C2AC5B0150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58455" y="272415"/>
          <a:ext cx="6645735" cy="889635"/>
        </a:xfrm>
        <a:prstGeom prst="rect">
          <a:avLst/>
        </a:prstGeom>
      </xdr:spPr>
    </xdr:pic>
    <xdr:clientData/>
  </xdr:twoCellAnchor>
  <xdr:twoCellAnchor>
    <xdr:from>
      <xdr:col>1</xdr:col>
      <xdr:colOff>752475</xdr:colOff>
      <xdr:row>1</xdr:row>
      <xdr:rowOff>83819</xdr:rowOff>
    </xdr:from>
    <xdr:to>
      <xdr:col>2</xdr:col>
      <xdr:colOff>1815726</xdr:colOff>
      <xdr:row>7</xdr:row>
      <xdr:rowOff>99059</xdr:rowOff>
    </xdr:to>
    <xdr:pic>
      <xdr:nvPicPr>
        <xdr:cNvPr id="3" name="image3.jpg" descr="stampa_ok">
          <a:extLst>
            <a:ext uri="{FF2B5EF4-FFF2-40B4-BE49-F238E27FC236}">
              <a16:creationId xmlns:a16="http://schemas.microsoft.com/office/drawing/2014/main" id="{5555A651-A577-4521-899E-5E81A09137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4794"/>
          <a:ext cx="1910976" cy="1101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209264</xdr:colOff>
      <xdr:row>1</xdr:row>
      <xdr:rowOff>78105</xdr:rowOff>
    </xdr:from>
    <xdr:to>
      <xdr:col>9</xdr:col>
      <xdr:colOff>1038225</xdr:colOff>
      <xdr:row>7</xdr:row>
      <xdr:rowOff>91440</xdr:rowOff>
    </xdr:to>
    <xdr:pic>
      <xdr:nvPicPr>
        <xdr:cNvPr id="4" name="image3.jpg" descr="stampa_ok">
          <a:extLst>
            <a:ext uri="{FF2B5EF4-FFF2-40B4-BE49-F238E27FC236}">
              <a16:creationId xmlns:a16="http://schemas.microsoft.com/office/drawing/2014/main" id="{108D4267-AC18-4627-96AC-35F2905A1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3939" y="259080"/>
          <a:ext cx="1914811" cy="1099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2346959</xdr:colOff>
      <xdr:row>1</xdr:row>
      <xdr:rowOff>66677</xdr:rowOff>
    </xdr:from>
    <xdr:to>
      <xdr:col>8</xdr:col>
      <xdr:colOff>209550</xdr:colOff>
      <xdr:row>6</xdr:row>
      <xdr:rowOff>142404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798E1D2-DC78-4353-BA02-D76E557671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04284" y="247652"/>
          <a:ext cx="7298056" cy="982507"/>
        </a:xfrm>
        <a:prstGeom prst="rect">
          <a:avLst/>
        </a:prstGeom>
      </xdr:spPr>
    </xdr:pic>
    <xdr:clientData/>
  </xdr:twoCellAnchor>
  <xdr:twoCellAnchor>
    <xdr:from>
      <xdr:col>1</xdr:col>
      <xdr:colOff>645797</xdr:colOff>
      <xdr:row>1</xdr:row>
      <xdr:rowOff>68580</xdr:rowOff>
    </xdr:from>
    <xdr:to>
      <xdr:col>2</xdr:col>
      <xdr:colOff>1653540</xdr:colOff>
      <xdr:row>7</xdr:row>
      <xdr:rowOff>112394</xdr:rowOff>
    </xdr:to>
    <xdr:pic>
      <xdr:nvPicPr>
        <xdr:cNvPr id="3" name="image3.jpg" descr="stampa_ok">
          <a:extLst>
            <a:ext uri="{FF2B5EF4-FFF2-40B4-BE49-F238E27FC236}">
              <a16:creationId xmlns:a16="http://schemas.microsoft.com/office/drawing/2014/main" id="{DA76A674-1164-46A4-BDA3-136F72F19D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5397" y="249555"/>
          <a:ext cx="1855468" cy="11296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535305</xdr:colOff>
      <xdr:row>1</xdr:row>
      <xdr:rowOff>59055</xdr:rowOff>
    </xdr:from>
    <xdr:to>
      <xdr:col>10</xdr:col>
      <xdr:colOff>226693</xdr:colOff>
      <xdr:row>7</xdr:row>
      <xdr:rowOff>112394</xdr:rowOff>
    </xdr:to>
    <xdr:pic>
      <xdr:nvPicPr>
        <xdr:cNvPr id="4" name="image3.jpg" descr="stampa_ok">
          <a:extLst>
            <a:ext uri="{FF2B5EF4-FFF2-40B4-BE49-F238E27FC236}">
              <a16:creationId xmlns:a16="http://schemas.microsoft.com/office/drawing/2014/main" id="{0443F12E-F684-411C-9B0B-3E4927B213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1905" y="240030"/>
          <a:ext cx="1863088" cy="11391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2147101</xdr:colOff>
      <xdr:row>1</xdr:row>
      <xdr:rowOff>24847</xdr:rowOff>
    </xdr:from>
    <xdr:to>
      <xdr:col>8</xdr:col>
      <xdr:colOff>98564</xdr:colOff>
      <xdr:row>6</xdr:row>
      <xdr:rowOff>98172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3A978EF6-AF6C-49C9-9B75-743ECA9C32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04840" y="207064"/>
          <a:ext cx="7298056" cy="980602"/>
        </a:xfrm>
        <a:prstGeom prst="rect">
          <a:avLst/>
        </a:prstGeom>
      </xdr:spPr>
    </xdr:pic>
    <xdr:clientData/>
  </xdr:twoCellAnchor>
  <xdr:twoCellAnchor>
    <xdr:from>
      <xdr:col>1</xdr:col>
      <xdr:colOff>306456</xdr:colOff>
      <xdr:row>1</xdr:row>
      <xdr:rowOff>57978</xdr:rowOff>
    </xdr:from>
    <xdr:to>
      <xdr:col>2</xdr:col>
      <xdr:colOff>1317098</xdr:colOff>
      <xdr:row>7</xdr:row>
      <xdr:rowOff>96242</xdr:rowOff>
    </xdr:to>
    <xdr:pic>
      <xdr:nvPicPr>
        <xdr:cNvPr id="3" name="image3.jpg" descr="stampa_ok">
          <a:extLst>
            <a:ext uri="{FF2B5EF4-FFF2-40B4-BE49-F238E27FC236}">
              <a16:creationId xmlns:a16="http://schemas.microsoft.com/office/drawing/2014/main" id="{ECCE65DA-C647-4918-AE36-AE63C4D1F5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9369" y="240195"/>
          <a:ext cx="1855468" cy="1131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480391</xdr:colOff>
      <xdr:row>1</xdr:row>
      <xdr:rowOff>57978</xdr:rowOff>
    </xdr:from>
    <xdr:to>
      <xdr:col>10</xdr:col>
      <xdr:colOff>165816</xdr:colOff>
      <xdr:row>7</xdr:row>
      <xdr:rowOff>96242</xdr:rowOff>
    </xdr:to>
    <xdr:pic>
      <xdr:nvPicPr>
        <xdr:cNvPr id="4" name="image3.jpg" descr="stampa_ok">
          <a:extLst>
            <a:ext uri="{FF2B5EF4-FFF2-40B4-BE49-F238E27FC236}">
              <a16:creationId xmlns:a16="http://schemas.microsoft.com/office/drawing/2014/main" id="{6FEA5F33-A45E-4E29-A1CF-2DDDE78243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80913" y="240195"/>
          <a:ext cx="1855468" cy="1131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1868380</xdr:colOff>
      <xdr:row>1</xdr:row>
      <xdr:rowOff>93345</xdr:rowOff>
    </xdr:from>
    <xdr:to>
      <xdr:col>5</xdr:col>
      <xdr:colOff>712471</xdr:colOff>
      <xdr:row>5</xdr:row>
      <xdr:rowOff>44343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243638B4-3CAA-481C-93D8-C2CA730B47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87580" y="283845"/>
          <a:ext cx="4884846" cy="672993"/>
        </a:xfrm>
        <a:prstGeom prst="rect">
          <a:avLst/>
        </a:prstGeom>
      </xdr:spPr>
    </xdr:pic>
    <xdr:clientData/>
  </xdr:twoCellAnchor>
  <xdr:twoCellAnchor>
    <xdr:from>
      <xdr:col>1</xdr:col>
      <xdr:colOff>137159</xdr:colOff>
      <xdr:row>1</xdr:row>
      <xdr:rowOff>47625</xdr:rowOff>
    </xdr:from>
    <xdr:to>
      <xdr:col>1</xdr:col>
      <xdr:colOff>1615440</xdr:colOff>
      <xdr:row>6</xdr:row>
      <xdr:rowOff>103765</xdr:rowOff>
    </xdr:to>
    <xdr:pic>
      <xdr:nvPicPr>
        <xdr:cNvPr id="3" name="image3.jpg" descr="stampa_ok">
          <a:extLst>
            <a:ext uri="{FF2B5EF4-FFF2-40B4-BE49-F238E27FC236}">
              <a16:creationId xmlns:a16="http://schemas.microsoft.com/office/drawing/2014/main" id="{CAEB077D-CD64-47F9-B546-26E1799CE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6359" y="238125"/>
          <a:ext cx="1478281" cy="9610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116205</xdr:colOff>
      <xdr:row>1</xdr:row>
      <xdr:rowOff>64770</xdr:rowOff>
    </xdr:from>
    <xdr:to>
      <xdr:col>7</xdr:col>
      <xdr:colOff>725806</xdr:colOff>
      <xdr:row>6</xdr:row>
      <xdr:rowOff>124720</xdr:rowOff>
    </xdr:to>
    <xdr:pic>
      <xdr:nvPicPr>
        <xdr:cNvPr id="4" name="image3.jpg" descr="stampa_ok">
          <a:extLst>
            <a:ext uri="{FF2B5EF4-FFF2-40B4-BE49-F238E27FC236}">
              <a16:creationId xmlns:a16="http://schemas.microsoft.com/office/drawing/2014/main" id="{97E35A5C-9D7E-4C4A-AB19-24424EDBD7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50555" y="255270"/>
          <a:ext cx="1485901" cy="96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3</v>
    <v>8</v>
    <v>0</v>
    <v>1</v>
  </rv>
  <rv s="1">
    <v>8</v>
    <v>1</v>
  </rv>
</rvData>
</file>

<file path=xl/richData/rdrichvaluestructure.xml><?xml version="1.0" encoding="utf-8"?>
<rvStructures xmlns="http://schemas.microsoft.com/office/spreadsheetml/2017/richdata" count="2">
  <s t="_error">
    <k n="colOffset" t="i"/>
    <k n="errorType" t="i"/>
    <k n="rwOffset" t="i"/>
    <k n="subType" t="i"/>
  </s>
  <s t="_error">
    <k n="errorType" t="i"/>
    <k n="propagated" t="b"/>
  </s>
</rvStructur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72159-E17F-4114-9DB0-532DE102B9E1}">
  <dimension ref="B3:M32"/>
  <sheetViews>
    <sheetView zoomScale="130" zoomScaleNormal="130" workbookViewId="0">
      <selection activeCell="B4" sqref="B4:K15"/>
    </sheetView>
  </sheetViews>
  <sheetFormatPr defaultRowHeight="14.4" x14ac:dyDescent="0.3"/>
  <cols>
    <col min="2" max="2" width="16" customWidth="1"/>
    <col min="3" max="5" width="16.77734375" customWidth="1"/>
    <col min="6" max="11" width="15.77734375" customWidth="1"/>
    <col min="12" max="12" width="17.109375" customWidth="1"/>
  </cols>
  <sheetData>
    <row r="3" spans="2:11" ht="15" thickBot="1" x14ac:dyDescent="0.35"/>
    <row r="4" spans="2:11" x14ac:dyDescent="0.3">
      <c r="B4" s="249" t="s">
        <v>95</v>
      </c>
      <c r="C4" s="250"/>
      <c r="D4" s="250"/>
      <c r="E4" s="250"/>
      <c r="F4" s="250"/>
      <c r="G4" s="250"/>
      <c r="H4" s="250"/>
      <c r="I4" s="250"/>
      <c r="J4" s="250"/>
      <c r="K4" s="251"/>
    </row>
    <row r="5" spans="2:11" x14ac:dyDescent="0.3">
      <c r="B5" s="252"/>
      <c r="C5" s="253"/>
      <c r="D5" s="253"/>
      <c r="E5" s="253"/>
      <c r="F5" s="253"/>
      <c r="G5" s="253"/>
      <c r="H5" s="253"/>
      <c r="I5" s="253"/>
      <c r="J5" s="253"/>
      <c r="K5" s="254"/>
    </row>
    <row r="6" spans="2:11" x14ac:dyDescent="0.3">
      <c r="B6" s="252"/>
      <c r="C6" s="253"/>
      <c r="D6" s="253"/>
      <c r="E6" s="253"/>
      <c r="F6" s="253"/>
      <c r="G6" s="253"/>
      <c r="H6" s="253"/>
      <c r="I6" s="253"/>
      <c r="J6" s="253"/>
      <c r="K6" s="254"/>
    </row>
    <row r="7" spans="2:11" x14ac:dyDescent="0.3">
      <c r="B7" s="252"/>
      <c r="C7" s="253"/>
      <c r="D7" s="253"/>
      <c r="E7" s="253"/>
      <c r="F7" s="253"/>
      <c r="G7" s="253"/>
      <c r="H7" s="253"/>
      <c r="I7" s="253"/>
      <c r="J7" s="253"/>
      <c r="K7" s="254"/>
    </row>
    <row r="8" spans="2:11" ht="14.4" customHeight="1" x14ac:dyDescent="0.3">
      <c r="B8" s="252"/>
      <c r="C8" s="253"/>
      <c r="D8" s="253"/>
      <c r="E8" s="253"/>
      <c r="F8" s="253"/>
      <c r="G8" s="253"/>
      <c r="H8" s="253"/>
      <c r="I8" s="253"/>
      <c r="J8" s="253"/>
      <c r="K8" s="254"/>
    </row>
    <row r="9" spans="2:11" x14ac:dyDescent="0.3">
      <c r="B9" s="252"/>
      <c r="C9" s="253"/>
      <c r="D9" s="253"/>
      <c r="E9" s="253"/>
      <c r="F9" s="253"/>
      <c r="G9" s="253"/>
      <c r="H9" s="253"/>
      <c r="I9" s="253"/>
      <c r="J9" s="253"/>
      <c r="K9" s="254"/>
    </row>
    <row r="10" spans="2:11" x14ac:dyDescent="0.3">
      <c r="B10" s="252"/>
      <c r="C10" s="253"/>
      <c r="D10" s="253"/>
      <c r="E10" s="253"/>
      <c r="F10" s="253"/>
      <c r="G10" s="253"/>
      <c r="H10" s="253"/>
      <c r="I10" s="253"/>
      <c r="J10" s="253"/>
      <c r="K10" s="254"/>
    </row>
    <row r="11" spans="2:11" ht="14.4" customHeight="1" x14ac:dyDescent="0.3">
      <c r="B11" s="32"/>
      <c r="C11" s="82"/>
      <c r="D11" s="82"/>
      <c r="E11" s="82"/>
      <c r="F11" s="82"/>
      <c r="G11" s="82"/>
      <c r="H11" s="82"/>
      <c r="I11" s="82"/>
      <c r="J11" s="82"/>
      <c r="K11" s="33"/>
    </row>
    <row r="12" spans="2:11" ht="15" thickBot="1" x14ac:dyDescent="0.35">
      <c r="B12" s="32"/>
      <c r="C12" s="82"/>
      <c r="D12" s="82"/>
      <c r="E12" s="82"/>
      <c r="F12" s="82"/>
      <c r="G12" s="82"/>
      <c r="H12" s="82"/>
      <c r="I12" s="82"/>
      <c r="J12" s="82"/>
      <c r="K12" s="33"/>
    </row>
    <row r="13" spans="2:11" x14ac:dyDescent="0.3">
      <c r="B13" s="135" t="s">
        <v>34</v>
      </c>
      <c r="C13" s="136"/>
      <c r="D13" s="136"/>
      <c r="E13" s="136"/>
      <c r="F13" s="136"/>
      <c r="G13" s="136"/>
      <c r="H13" s="136"/>
      <c r="I13" s="136"/>
      <c r="J13" s="136"/>
      <c r="K13" s="137"/>
    </row>
    <row r="14" spans="2:11" x14ac:dyDescent="0.3">
      <c r="B14" s="138"/>
      <c r="C14" s="139"/>
      <c r="D14" s="139"/>
      <c r="E14" s="139"/>
      <c r="F14" s="139"/>
      <c r="G14" s="139"/>
      <c r="H14" s="139"/>
      <c r="I14" s="139"/>
      <c r="J14" s="139"/>
      <c r="K14" s="140"/>
    </row>
    <row r="15" spans="2:11" ht="15" thickBot="1" x14ac:dyDescent="0.35">
      <c r="B15" s="141"/>
      <c r="C15" s="142"/>
      <c r="D15" s="142"/>
      <c r="E15" s="142"/>
      <c r="F15" s="142"/>
      <c r="G15" s="142"/>
      <c r="H15" s="142"/>
      <c r="I15" s="142"/>
      <c r="J15" s="142"/>
      <c r="K15" s="143"/>
    </row>
    <row r="16" spans="2:11" ht="15" thickBot="1" x14ac:dyDescent="0.35"/>
    <row r="17" spans="2:13" ht="19.95" customHeight="1" x14ac:dyDescent="0.3">
      <c r="B17" s="144" t="s">
        <v>28</v>
      </c>
      <c r="C17" s="145"/>
      <c r="D17" s="145"/>
      <c r="E17" s="145"/>
      <c r="F17" s="145"/>
      <c r="G17" s="145"/>
      <c r="H17" s="145"/>
      <c r="I17" s="145"/>
      <c r="J17" s="145"/>
      <c r="K17" s="146"/>
    </row>
    <row r="18" spans="2:13" ht="33.6" customHeight="1" thickBot="1" x14ac:dyDescent="0.35">
      <c r="B18" s="147"/>
      <c r="C18" s="148"/>
      <c r="D18" s="148"/>
      <c r="E18" s="148"/>
      <c r="F18" s="148"/>
      <c r="G18" s="148"/>
      <c r="H18" s="148"/>
      <c r="I18" s="148"/>
      <c r="J18" s="148"/>
      <c r="K18" s="149"/>
    </row>
    <row r="19" spans="2:13" ht="19.95" customHeight="1" thickBot="1" x14ac:dyDescent="0.35"/>
    <row r="20" spans="2:13" x14ac:dyDescent="0.3">
      <c r="B20" s="130"/>
      <c r="C20" s="152" t="s">
        <v>20</v>
      </c>
      <c r="D20" s="6" t="s">
        <v>10</v>
      </c>
      <c r="E20" s="6" t="s">
        <v>10</v>
      </c>
      <c r="F20" s="6" t="s">
        <v>10</v>
      </c>
      <c r="G20" s="6" t="s">
        <v>10</v>
      </c>
      <c r="H20" s="6" t="s">
        <v>10</v>
      </c>
      <c r="I20" s="6" t="s">
        <v>10</v>
      </c>
      <c r="J20" s="154" t="s">
        <v>29</v>
      </c>
      <c r="K20" s="156" t="s">
        <v>8</v>
      </c>
    </row>
    <row r="21" spans="2:13" ht="15" thickBot="1" x14ac:dyDescent="0.35">
      <c r="B21" s="131"/>
      <c r="C21" s="153"/>
      <c r="D21" s="7">
        <v>2024</v>
      </c>
      <c r="E21" s="7">
        <v>2025</v>
      </c>
      <c r="F21" s="7">
        <v>2026</v>
      </c>
      <c r="G21" s="7">
        <v>2027</v>
      </c>
      <c r="H21" s="7">
        <v>2028</v>
      </c>
      <c r="I21" s="7">
        <v>2029</v>
      </c>
      <c r="J21" s="155"/>
      <c r="K21" s="157"/>
    </row>
    <row r="22" spans="2:13" ht="16.2" thickBot="1" x14ac:dyDescent="0.35">
      <c r="B22" s="131"/>
      <c r="C22" s="8" t="s">
        <v>7</v>
      </c>
      <c r="D22" s="93"/>
      <c r="E22" s="93"/>
      <c r="F22" s="17">
        <f>'Rendicontazione PERSONALE'!H24</f>
        <v>148980.6</v>
      </c>
      <c r="G22" s="17"/>
      <c r="H22" s="17"/>
      <c r="I22" s="17"/>
      <c r="J22" s="21" cm="1">
        <f t="array" ref="J22:M22">F22:I22</f>
        <v>148980.6</v>
      </c>
      <c r="K22" s="3">
        <v>0</v>
      </c>
      <c r="L22">
        <v>0</v>
      </c>
      <c r="M22">
        <v>0</v>
      </c>
    </row>
    <row r="23" spans="2:13" ht="14.4" customHeight="1" x14ac:dyDescent="0.3">
      <c r="B23" s="131"/>
      <c r="C23" s="31" t="s">
        <v>35</v>
      </c>
      <c r="D23" s="94"/>
      <c r="E23" s="94"/>
      <c r="F23" s="19">
        <f>F22*30%</f>
        <v>44694.18</v>
      </c>
      <c r="G23" s="19"/>
      <c r="H23" s="19"/>
      <c r="I23" s="19"/>
      <c r="J23" s="19" t="e" cm="1" vm="1">
        <f t="array" aca="1" ref="J23" ca="1">F23:I23</f>
        <v>#VALUE!</v>
      </c>
      <c r="K23" s="9"/>
      <c r="L23" s="113" t="s">
        <v>26</v>
      </c>
    </row>
    <row r="24" spans="2:13" ht="28.8" customHeight="1" thickBot="1" x14ac:dyDescent="0.35">
      <c r="B24" s="132"/>
      <c r="C24" s="11" t="s">
        <v>11</v>
      </c>
      <c r="D24" s="95"/>
      <c r="E24" s="95"/>
      <c r="F24" s="20">
        <f>F22+F23</f>
        <v>193674.78</v>
      </c>
      <c r="G24" s="20"/>
      <c r="H24" s="20"/>
      <c r="I24" s="20"/>
      <c r="J24" s="20" t="e" vm="2">
        <f ca="1">SUM(J22:J23)</f>
        <v>#VALUE!</v>
      </c>
      <c r="K24" s="5"/>
      <c r="L24" s="114" t="s">
        <v>23</v>
      </c>
    </row>
    <row r="25" spans="2:13" ht="25.05" customHeight="1" x14ac:dyDescent="0.3"/>
    <row r="26" spans="2:13" ht="41.4" customHeight="1" x14ac:dyDescent="0.3">
      <c r="D26" s="82"/>
    </row>
    <row r="27" spans="2:13" ht="25.05" customHeight="1" thickBot="1" x14ac:dyDescent="0.35">
      <c r="D27" s="34"/>
    </row>
    <row r="28" spans="2:13" ht="28.8" x14ac:dyDescent="0.3">
      <c r="B28" s="150"/>
      <c r="C28" s="133" t="s">
        <v>20</v>
      </c>
      <c r="D28" s="129"/>
      <c r="E28" s="126" t="s">
        <v>29</v>
      </c>
      <c r="F28" s="115" t="s">
        <v>90</v>
      </c>
      <c r="G28" s="113" t="s">
        <v>24</v>
      </c>
      <c r="H28" s="113" t="s">
        <v>25</v>
      </c>
      <c r="I28" s="117" t="s">
        <v>25</v>
      </c>
      <c r="J28" s="117" t="s">
        <v>25</v>
      </c>
      <c r="K28" s="113" t="s">
        <v>22</v>
      </c>
    </row>
    <row r="29" spans="2:13" ht="15" thickBot="1" x14ac:dyDescent="0.35">
      <c r="B29" s="151"/>
      <c r="C29" s="134"/>
      <c r="D29" s="128"/>
      <c r="E29" s="127" t="s">
        <v>94</v>
      </c>
      <c r="F29" s="116"/>
      <c r="G29" s="114" t="s">
        <v>23</v>
      </c>
      <c r="H29" s="114" t="s">
        <v>23</v>
      </c>
      <c r="I29" s="118" t="s">
        <v>23</v>
      </c>
      <c r="J29" s="118" t="s">
        <v>23</v>
      </c>
      <c r="K29" s="114" t="s">
        <v>23</v>
      </c>
    </row>
    <row r="30" spans="2:13" ht="15.6" x14ac:dyDescent="0.3">
      <c r="B30" s="130" t="s">
        <v>30</v>
      </c>
      <c r="C30" s="8" t="s">
        <v>7</v>
      </c>
      <c r="D30" s="96"/>
      <c r="E30" s="96"/>
      <c r="F30" s="82"/>
      <c r="G30" s="82"/>
      <c r="H30" s="82"/>
      <c r="I30" s="82"/>
      <c r="J30" s="82"/>
      <c r="K30" s="33"/>
    </row>
    <row r="31" spans="2:13" ht="31.2" x14ac:dyDescent="0.3">
      <c r="B31" s="131"/>
      <c r="C31" s="31" t="s">
        <v>35</v>
      </c>
      <c r="D31" s="97"/>
      <c r="E31" s="97"/>
      <c r="F31" s="82"/>
      <c r="G31" s="82"/>
      <c r="H31" s="82"/>
      <c r="I31" s="82"/>
      <c r="J31" s="82"/>
      <c r="K31" s="33"/>
    </row>
    <row r="32" spans="2:13" ht="15" thickBot="1" x14ac:dyDescent="0.35">
      <c r="B32" s="132"/>
      <c r="C32" s="11" t="s">
        <v>11</v>
      </c>
      <c r="D32" s="119"/>
      <c r="E32" s="119"/>
      <c r="F32" s="34"/>
      <c r="G32" s="34"/>
      <c r="H32" s="34"/>
      <c r="I32" s="34"/>
      <c r="J32" s="34"/>
      <c r="K32" s="73"/>
    </row>
  </sheetData>
  <mergeCells count="10">
    <mergeCell ref="B4:K10"/>
    <mergeCell ref="B30:B32"/>
    <mergeCell ref="C28:C29"/>
    <mergeCell ref="B13:K15"/>
    <mergeCell ref="B17:K18"/>
    <mergeCell ref="B28:B29"/>
    <mergeCell ref="C20:C21"/>
    <mergeCell ref="J20:J21"/>
    <mergeCell ref="K20:K21"/>
    <mergeCell ref="B20:B2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2:Q24"/>
  <sheetViews>
    <sheetView workbookViewId="0">
      <selection activeCell="C3" sqref="C3:H12"/>
    </sheetView>
  </sheetViews>
  <sheetFormatPr defaultRowHeight="14.4" x14ac:dyDescent="0.3"/>
  <cols>
    <col min="3" max="5" width="20.77734375" customWidth="1"/>
    <col min="6" max="7" width="21.77734375" customWidth="1"/>
    <col min="8" max="8" width="25.77734375" customWidth="1"/>
    <col min="9" max="12" width="15.77734375" customWidth="1"/>
  </cols>
  <sheetData>
    <row r="2" spans="3:8" ht="15" thickBot="1" x14ac:dyDescent="0.35"/>
    <row r="3" spans="3:8" x14ac:dyDescent="0.3">
      <c r="C3" s="249" t="s">
        <v>95</v>
      </c>
      <c r="D3" s="250"/>
      <c r="E3" s="250"/>
      <c r="F3" s="250"/>
      <c r="G3" s="250"/>
      <c r="H3" s="251"/>
    </row>
    <row r="4" spans="3:8" x14ac:dyDescent="0.3">
      <c r="C4" s="252"/>
      <c r="D4" s="253"/>
      <c r="E4" s="253"/>
      <c r="F4" s="253"/>
      <c r="G4" s="253"/>
      <c r="H4" s="254"/>
    </row>
    <row r="5" spans="3:8" x14ac:dyDescent="0.3">
      <c r="C5" s="252"/>
      <c r="D5" s="253"/>
      <c r="E5" s="253"/>
      <c r="F5" s="253"/>
      <c r="G5" s="253"/>
      <c r="H5" s="254"/>
    </row>
    <row r="6" spans="3:8" x14ac:dyDescent="0.3">
      <c r="C6" s="252"/>
      <c r="D6" s="253"/>
      <c r="E6" s="253"/>
      <c r="F6" s="253"/>
      <c r="G6" s="253"/>
      <c r="H6" s="254"/>
    </row>
    <row r="7" spans="3:8" x14ac:dyDescent="0.3">
      <c r="C7" s="252"/>
      <c r="D7" s="253"/>
      <c r="E7" s="253"/>
      <c r="F7" s="253"/>
      <c r="G7" s="253"/>
      <c r="H7" s="254"/>
    </row>
    <row r="8" spans="3:8" x14ac:dyDescent="0.3">
      <c r="C8" s="252"/>
      <c r="D8" s="253"/>
      <c r="E8" s="253"/>
      <c r="F8" s="253"/>
      <c r="G8" s="253"/>
      <c r="H8" s="254"/>
    </row>
    <row r="9" spans="3:8" ht="15" thickBot="1" x14ac:dyDescent="0.35">
      <c r="C9" s="32"/>
      <c r="D9" s="82"/>
      <c r="E9" s="82"/>
      <c r="F9" s="82"/>
      <c r="G9" s="82"/>
      <c r="H9" s="33"/>
    </row>
    <row r="10" spans="3:8" ht="19.95" customHeight="1" x14ac:dyDescent="0.3">
      <c r="C10" s="158" t="s">
        <v>31</v>
      </c>
      <c r="D10" s="159"/>
      <c r="E10" s="159"/>
      <c r="F10" s="159"/>
      <c r="G10" s="159"/>
      <c r="H10" s="160"/>
    </row>
    <row r="11" spans="3:8" ht="19.95" customHeight="1" x14ac:dyDescent="0.3">
      <c r="C11" s="161"/>
      <c r="D11" s="162"/>
      <c r="E11" s="162"/>
      <c r="F11" s="162"/>
      <c r="G11" s="162"/>
      <c r="H11" s="163"/>
    </row>
    <row r="12" spans="3:8" ht="19.95" customHeight="1" thickBot="1" x14ac:dyDescent="0.35">
      <c r="C12" s="164"/>
      <c r="D12" s="165"/>
      <c r="E12" s="165"/>
      <c r="F12" s="165"/>
      <c r="G12" s="165"/>
      <c r="H12" s="166"/>
    </row>
    <row r="14" spans="3:8" ht="9" customHeight="1" thickBot="1" x14ac:dyDescent="0.35"/>
    <row r="15" spans="3:8" x14ac:dyDescent="0.3">
      <c r="C15" s="167" t="s">
        <v>27</v>
      </c>
      <c r="D15" s="168"/>
      <c r="E15" s="168"/>
      <c r="F15" s="145"/>
      <c r="G15" s="145"/>
      <c r="H15" s="146"/>
    </row>
    <row r="16" spans="3:8" ht="23.4" customHeight="1" thickBot="1" x14ac:dyDescent="0.35">
      <c r="C16" s="147"/>
      <c r="D16" s="148"/>
      <c r="E16" s="148"/>
      <c r="F16" s="148"/>
      <c r="G16" s="148"/>
      <c r="H16" s="149"/>
    </row>
    <row r="17" spans="3:17" ht="15" thickBot="1" x14ac:dyDescent="0.35"/>
    <row r="18" spans="3:17" ht="19.95" customHeight="1" thickBot="1" x14ac:dyDescent="0.35">
      <c r="C18" s="169" t="s">
        <v>12</v>
      </c>
      <c r="D18" s="180" t="s">
        <v>92</v>
      </c>
      <c r="E18" s="181"/>
      <c r="F18" s="177" t="s">
        <v>27</v>
      </c>
      <c r="G18" s="178"/>
      <c r="H18" s="179"/>
    </row>
    <row r="19" spans="3:17" ht="34.950000000000003" customHeight="1" thickBot="1" x14ac:dyDescent="0.35">
      <c r="C19" s="170"/>
      <c r="D19" s="124" t="s">
        <v>93</v>
      </c>
      <c r="E19" s="125" t="s">
        <v>44</v>
      </c>
      <c r="F19" s="15" t="s">
        <v>78</v>
      </c>
      <c r="G19" s="15" t="s">
        <v>18</v>
      </c>
      <c r="H19" s="16" t="s">
        <v>0</v>
      </c>
    </row>
    <row r="20" spans="3:17" ht="30" customHeight="1" x14ac:dyDescent="0.3">
      <c r="C20" s="14" t="s">
        <v>1</v>
      </c>
      <c r="D20" s="120"/>
      <c r="E20" s="120"/>
      <c r="F20" s="23">
        <f>'es rendicontazione Direttore'!D59</f>
        <v>1200</v>
      </c>
      <c r="G20" s="2">
        <f>'es rendicontazione Direttore'!E43</f>
        <v>46.69</v>
      </c>
      <c r="H20" s="2">
        <f>F20*G20</f>
        <v>56028</v>
      </c>
    </row>
    <row r="21" spans="3:17" ht="30" customHeight="1" thickBot="1" x14ac:dyDescent="0.35">
      <c r="C21" s="10" t="s">
        <v>2</v>
      </c>
      <c r="D21" s="121"/>
      <c r="E21" s="121"/>
      <c r="F21" s="23">
        <f>'es rendicontazione RAF'!D56</f>
        <v>900</v>
      </c>
      <c r="G21" s="2">
        <f>'es rendicontazione RAF'!E44</f>
        <v>38.064</v>
      </c>
      <c r="H21" s="2">
        <f>F21*G21</f>
        <v>34257.599999999999</v>
      </c>
    </row>
    <row r="22" spans="3:17" ht="30" customHeight="1" x14ac:dyDescent="0.3">
      <c r="C22" s="10" t="s">
        <v>4</v>
      </c>
      <c r="D22" s="121"/>
      <c r="E22" s="121"/>
      <c r="F22" s="23">
        <f>'es rendicontazione Animatore'!D56</f>
        <v>1200</v>
      </c>
      <c r="G22" s="2">
        <f>'es rendicontazione Animatore'!E40</f>
        <v>27.95</v>
      </c>
      <c r="H22" s="2">
        <f>F22*G22</f>
        <v>33540</v>
      </c>
      <c r="O22" s="171"/>
      <c r="P22" s="172"/>
      <c r="Q22" s="173"/>
    </row>
    <row r="23" spans="3:17" ht="84" customHeight="1" thickBot="1" x14ac:dyDescent="0.35">
      <c r="C23" s="18" t="s">
        <v>19</v>
      </c>
      <c r="D23" s="122"/>
      <c r="E23" s="122"/>
      <c r="F23" s="23">
        <v>900</v>
      </c>
      <c r="G23" s="2">
        <f>'es rendicontazione Altre figure'!E40</f>
        <v>27.95</v>
      </c>
      <c r="H23" s="2">
        <f>F23*G23</f>
        <v>25155</v>
      </c>
      <c r="O23" s="174"/>
      <c r="P23" s="175"/>
      <c r="Q23" s="176"/>
    </row>
    <row r="24" spans="3:17" s="1" customFormat="1" ht="25.05" customHeight="1" thickBot="1" x14ac:dyDescent="0.35">
      <c r="C24" s="13" t="s">
        <v>3</v>
      </c>
      <c r="D24" s="123"/>
      <c r="E24" s="123"/>
      <c r="F24" s="24"/>
      <c r="G24" s="22"/>
      <c r="H24" s="12">
        <f>SUM(H20:H23)</f>
        <v>148980.6</v>
      </c>
      <c r="I24"/>
      <c r="J24"/>
      <c r="K24"/>
      <c r="L24"/>
    </row>
  </sheetData>
  <mergeCells count="7">
    <mergeCell ref="C3:H8"/>
    <mergeCell ref="C10:H12"/>
    <mergeCell ref="C15:H16"/>
    <mergeCell ref="C18:C19"/>
    <mergeCell ref="O22:Q23"/>
    <mergeCell ref="F18:H18"/>
    <mergeCell ref="D18:E18"/>
  </mergeCells>
  <pageMargins left="0.75" right="0.75" top="1" bottom="1" header="0.5" footer="0.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01E36-AD3B-45D9-82E6-A8C0F770F63F}">
  <dimension ref="A1:K63"/>
  <sheetViews>
    <sheetView zoomScaleNormal="100" workbookViewId="0">
      <selection activeCell="B1" sqref="B1:K15"/>
    </sheetView>
  </sheetViews>
  <sheetFormatPr defaultRowHeight="14.4" x14ac:dyDescent="0.3"/>
  <cols>
    <col min="2" max="2" width="12.33203125" customWidth="1"/>
    <col min="3" max="3" width="40.33203125" customWidth="1"/>
    <col min="4" max="4" width="15.77734375" customWidth="1"/>
    <col min="5" max="5" width="20.109375" style="30" customWidth="1"/>
    <col min="6" max="6" width="24" customWidth="1"/>
    <col min="7" max="7" width="22" customWidth="1"/>
    <col min="8" max="11" width="15.77734375" customWidth="1"/>
  </cols>
  <sheetData>
    <row r="1" spans="1:11" x14ac:dyDescent="0.3">
      <c r="B1" s="249" t="s">
        <v>95</v>
      </c>
      <c r="C1" s="250"/>
      <c r="D1" s="250"/>
      <c r="E1" s="250"/>
      <c r="F1" s="250"/>
      <c r="G1" s="250"/>
      <c r="H1" s="250"/>
      <c r="I1" s="250"/>
      <c r="J1" s="250"/>
      <c r="K1" s="251"/>
    </row>
    <row r="2" spans="1:11" x14ac:dyDescent="0.3">
      <c r="B2" s="252"/>
      <c r="C2" s="253"/>
      <c r="D2" s="253"/>
      <c r="E2" s="253"/>
      <c r="F2" s="253"/>
      <c r="G2" s="253"/>
      <c r="H2" s="253"/>
      <c r="I2" s="253"/>
      <c r="J2" s="253"/>
      <c r="K2" s="254"/>
    </row>
    <row r="3" spans="1:11" x14ac:dyDescent="0.3">
      <c r="B3" s="252"/>
      <c r="C3" s="253"/>
      <c r="D3" s="253"/>
      <c r="E3" s="253"/>
      <c r="F3" s="253"/>
      <c r="G3" s="253"/>
      <c r="H3" s="253"/>
      <c r="I3" s="253"/>
      <c r="J3" s="253"/>
      <c r="K3" s="254"/>
    </row>
    <row r="4" spans="1:11" x14ac:dyDescent="0.3">
      <c r="B4" s="252"/>
      <c r="C4" s="253"/>
      <c r="D4" s="253"/>
      <c r="E4" s="253"/>
      <c r="F4" s="253"/>
      <c r="G4" s="253"/>
      <c r="H4" s="253"/>
      <c r="I4" s="253"/>
      <c r="J4" s="253"/>
      <c r="K4" s="254"/>
    </row>
    <row r="5" spans="1:11" x14ac:dyDescent="0.3">
      <c r="B5" s="252"/>
      <c r="C5" s="253"/>
      <c r="D5" s="253"/>
      <c r="E5" s="253"/>
      <c r="F5" s="253"/>
      <c r="G5" s="253"/>
      <c r="H5" s="253"/>
      <c r="I5" s="253"/>
      <c r="J5" s="253"/>
      <c r="K5" s="254"/>
    </row>
    <row r="6" spans="1:11" x14ac:dyDescent="0.3">
      <c r="B6" s="252"/>
      <c r="C6" s="253"/>
      <c r="D6" s="253"/>
      <c r="E6" s="253"/>
      <c r="F6" s="253"/>
      <c r="G6" s="253"/>
      <c r="H6" s="253"/>
      <c r="I6" s="253"/>
      <c r="J6" s="253"/>
      <c r="K6" s="254"/>
    </row>
    <row r="7" spans="1:11" x14ac:dyDescent="0.3">
      <c r="B7" s="252"/>
      <c r="C7" s="253"/>
      <c r="D7" s="253"/>
      <c r="E7" s="253"/>
      <c r="F7" s="253"/>
      <c r="G7" s="253"/>
      <c r="H7" s="253"/>
      <c r="I7" s="253"/>
      <c r="J7" s="253"/>
      <c r="K7" s="254"/>
    </row>
    <row r="8" spans="1:11" x14ac:dyDescent="0.3">
      <c r="B8" s="252"/>
      <c r="C8" s="253"/>
      <c r="D8" s="253"/>
      <c r="E8" s="253"/>
      <c r="F8" s="253"/>
      <c r="G8" s="253"/>
      <c r="H8" s="253"/>
      <c r="I8" s="253"/>
      <c r="J8" s="253"/>
      <c r="K8" s="254"/>
    </row>
    <row r="9" spans="1:11" x14ac:dyDescent="0.3">
      <c r="A9" s="248"/>
      <c r="B9" s="252"/>
      <c r="C9" s="253"/>
      <c r="D9" s="253"/>
      <c r="E9" s="253"/>
      <c r="F9" s="253"/>
      <c r="G9" s="253"/>
      <c r="H9" s="253"/>
      <c r="I9" s="253"/>
      <c r="J9" s="253"/>
      <c r="K9" s="254"/>
    </row>
    <row r="10" spans="1:11" x14ac:dyDescent="0.3">
      <c r="B10" s="252"/>
      <c r="C10" s="253"/>
      <c r="D10" s="253"/>
      <c r="E10" s="253"/>
      <c r="F10" s="253"/>
      <c r="G10" s="253"/>
      <c r="H10" s="253"/>
      <c r="I10" s="253"/>
      <c r="J10" s="253"/>
      <c r="K10" s="254"/>
    </row>
    <row r="11" spans="1:11" x14ac:dyDescent="0.3">
      <c r="B11" s="32"/>
      <c r="C11" s="82"/>
      <c r="D11" s="82"/>
      <c r="E11" s="83"/>
      <c r="F11" s="82"/>
      <c r="G11" s="82"/>
      <c r="H11" s="82"/>
      <c r="I11" s="82"/>
      <c r="J11" s="82"/>
      <c r="K11" s="33"/>
    </row>
    <row r="12" spans="1:11" ht="15" thickBot="1" x14ac:dyDescent="0.35">
      <c r="B12" s="32"/>
      <c r="C12" s="82"/>
      <c r="D12" s="82"/>
      <c r="E12" s="83"/>
      <c r="F12" s="82"/>
      <c r="G12" s="82"/>
      <c r="H12" s="82"/>
      <c r="I12" s="82"/>
      <c r="J12" s="82"/>
      <c r="K12" s="33"/>
    </row>
    <row r="13" spans="1:11" ht="19.95" customHeight="1" x14ac:dyDescent="0.3">
      <c r="B13" s="217" t="s">
        <v>32</v>
      </c>
      <c r="C13" s="218"/>
      <c r="D13" s="218"/>
      <c r="E13" s="218"/>
      <c r="F13" s="218"/>
      <c r="G13" s="218"/>
      <c r="H13" s="218"/>
      <c r="I13" s="218"/>
      <c r="J13" s="218"/>
      <c r="K13" s="219"/>
    </row>
    <row r="14" spans="1:11" ht="19.95" customHeight="1" x14ac:dyDescent="0.3">
      <c r="B14" s="220"/>
      <c r="C14" s="239"/>
      <c r="D14" s="239"/>
      <c r="E14" s="239"/>
      <c r="F14" s="239"/>
      <c r="G14" s="239"/>
      <c r="H14" s="239"/>
      <c r="I14" s="239"/>
      <c r="J14" s="239"/>
      <c r="K14" s="221"/>
    </row>
    <row r="15" spans="1:11" ht="19.95" customHeight="1" thickBot="1" x14ac:dyDescent="0.35">
      <c r="B15" s="222"/>
      <c r="C15" s="223"/>
      <c r="D15" s="223"/>
      <c r="E15" s="223"/>
      <c r="F15" s="223"/>
      <c r="G15" s="223"/>
      <c r="H15" s="223"/>
      <c r="I15" s="223"/>
      <c r="J15" s="223"/>
      <c r="K15" s="224"/>
    </row>
    <row r="16" spans="1:11" ht="15" customHeight="1" thickBot="1" x14ac:dyDescent="0.35">
      <c r="B16" s="32"/>
      <c r="K16" s="33"/>
    </row>
    <row r="17" spans="2:11" ht="19.95" customHeight="1" x14ac:dyDescent="0.3">
      <c r="B17" s="144" t="s">
        <v>21</v>
      </c>
      <c r="C17" s="145"/>
      <c r="D17" s="145"/>
      <c r="E17" s="145"/>
      <c r="F17" s="145"/>
      <c r="G17" s="145"/>
      <c r="H17" s="145"/>
      <c r="I17" s="145"/>
      <c r="J17" s="145"/>
      <c r="K17" s="146"/>
    </row>
    <row r="18" spans="2:11" ht="19.95" customHeight="1" thickBot="1" x14ac:dyDescent="0.35">
      <c r="B18" s="147"/>
      <c r="C18" s="148"/>
      <c r="D18" s="148"/>
      <c r="E18" s="148"/>
      <c r="F18" s="148"/>
      <c r="G18" s="148"/>
      <c r="H18" s="148"/>
      <c r="I18" s="148"/>
      <c r="J18" s="148"/>
      <c r="K18" s="149"/>
    </row>
    <row r="19" spans="2:11" x14ac:dyDescent="0.3">
      <c r="B19" s="32"/>
      <c r="K19" s="33"/>
    </row>
    <row r="20" spans="2:11" ht="61.2" customHeight="1" thickBot="1" x14ac:dyDescent="0.35">
      <c r="B20" s="32"/>
      <c r="E20" s="225" t="s">
        <v>60</v>
      </c>
      <c r="F20" s="225"/>
      <c r="G20" s="225"/>
      <c r="H20" s="225"/>
      <c r="K20" s="33"/>
    </row>
    <row r="21" spans="2:11" ht="61.2" customHeight="1" x14ac:dyDescent="0.3">
      <c r="B21" s="32"/>
      <c r="C21" s="226" t="s">
        <v>5</v>
      </c>
      <c r="D21" s="228" t="s">
        <v>36</v>
      </c>
      <c r="E21" s="229"/>
      <c r="K21" s="33"/>
    </row>
    <row r="22" spans="2:11" ht="39" customHeight="1" thickBot="1" x14ac:dyDescent="0.35">
      <c r="B22" s="32"/>
      <c r="C22" s="227"/>
      <c r="D22" s="34"/>
      <c r="E22" s="35" t="s">
        <v>37</v>
      </c>
      <c r="K22" s="33"/>
    </row>
    <row r="23" spans="2:11" ht="18" customHeight="1" thickBot="1" x14ac:dyDescent="0.35">
      <c r="B23" s="32"/>
      <c r="K23" s="33"/>
    </row>
    <row r="24" spans="2:11" ht="41.4" customHeight="1" x14ac:dyDescent="0.3">
      <c r="B24" s="32"/>
      <c r="C24" s="192" t="s">
        <v>38</v>
      </c>
      <c r="D24" s="215" t="s">
        <v>15</v>
      </c>
      <c r="E24" s="216"/>
      <c r="K24" s="33"/>
    </row>
    <row r="25" spans="2:11" ht="39" customHeight="1" thickBot="1" x14ac:dyDescent="0.35">
      <c r="B25" s="32"/>
      <c r="C25" s="193"/>
      <c r="D25" s="34"/>
      <c r="E25" s="35" t="s">
        <v>1</v>
      </c>
      <c r="K25" s="33"/>
    </row>
    <row r="26" spans="2:11" ht="15" thickBot="1" x14ac:dyDescent="0.35">
      <c r="B26" s="32"/>
      <c r="C26" s="36"/>
      <c r="K26" s="33"/>
    </row>
    <row r="27" spans="2:11" ht="28.8" x14ac:dyDescent="0.3">
      <c r="B27" s="202" t="s">
        <v>39</v>
      </c>
      <c r="C27" s="209" t="s">
        <v>6</v>
      </c>
      <c r="D27" s="211" t="s">
        <v>9</v>
      </c>
      <c r="E27" s="212"/>
      <c r="F27" s="37" t="s">
        <v>40</v>
      </c>
      <c r="G27" s="38" t="s">
        <v>41</v>
      </c>
      <c r="K27" s="33"/>
    </row>
    <row r="28" spans="2:11" ht="26.4" customHeight="1" thickBot="1" x14ac:dyDescent="0.35">
      <c r="B28" s="203"/>
      <c r="C28" s="209"/>
      <c r="D28" s="213" t="s">
        <v>42</v>
      </c>
      <c r="E28" s="214"/>
      <c r="F28" s="39" t="s">
        <v>43</v>
      </c>
      <c r="G28" s="5"/>
      <c r="K28" s="33"/>
    </row>
    <row r="29" spans="2:11" ht="7.2" customHeight="1" thickBot="1" x14ac:dyDescent="0.35">
      <c r="B29" s="40"/>
      <c r="C29" s="209"/>
      <c r="D29" s="41"/>
      <c r="E29" s="42"/>
      <c r="F29" s="42"/>
      <c r="G29" s="43"/>
      <c r="K29" s="33"/>
    </row>
    <row r="30" spans="2:11" ht="26.4" customHeight="1" x14ac:dyDescent="0.3">
      <c r="B30" s="202" t="s">
        <v>44</v>
      </c>
      <c r="C30" s="209"/>
      <c r="D30" s="211" t="s">
        <v>9</v>
      </c>
      <c r="E30" s="212"/>
      <c r="F30" s="37" t="s">
        <v>45</v>
      </c>
      <c r="G30" s="38" t="s">
        <v>46</v>
      </c>
      <c r="K30" s="33"/>
    </row>
    <row r="31" spans="2:11" ht="26.4" customHeight="1" thickBot="1" x14ac:dyDescent="0.35">
      <c r="B31" s="203"/>
      <c r="C31" s="210"/>
      <c r="D31" s="213"/>
      <c r="E31" s="214"/>
      <c r="F31" s="44"/>
      <c r="G31" s="45"/>
      <c r="K31" s="33"/>
    </row>
    <row r="32" spans="2:11" ht="15" thickBot="1" x14ac:dyDescent="0.35">
      <c r="B32" s="32"/>
      <c r="K32" s="33"/>
    </row>
    <row r="33" spans="2:11" x14ac:dyDescent="0.3">
      <c r="B33" s="32"/>
      <c r="C33" s="133" t="s">
        <v>16</v>
      </c>
      <c r="D33" s="46">
        <v>87000</v>
      </c>
      <c r="E33" s="47"/>
      <c r="K33" s="33"/>
    </row>
    <row r="34" spans="2:11" ht="15" thickBot="1" x14ac:dyDescent="0.35">
      <c r="B34" s="32"/>
      <c r="C34" s="134"/>
      <c r="D34" s="48"/>
      <c r="E34" s="49"/>
      <c r="K34" s="33"/>
    </row>
    <row r="35" spans="2:11" ht="15" thickBot="1" x14ac:dyDescent="0.35">
      <c r="B35" s="32"/>
      <c r="K35" s="33"/>
    </row>
    <row r="36" spans="2:11" ht="39" customHeight="1" x14ac:dyDescent="0.3">
      <c r="B36" s="32"/>
      <c r="C36" s="192" t="s">
        <v>62</v>
      </c>
      <c r="D36" s="194" t="s">
        <v>13</v>
      </c>
      <c r="E36" s="195"/>
      <c r="G36" s="50"/>
      <c r="K36" s="33"/>
    </row>
    <row r="37" spans="2:11" ht="39" customHeight="1" thickBot="1" x14ac:dyDescent="0.35">
      <c r="B37" s="32"/>
      <c r="C37" s="193"/>
      <c r="D37" s="34"/>
      <c r="E37" s="25">
        <v>1200</v>
      </c>
      <c r="F37" t="s">
        <v>61</v>
      </c>
      <c r="K37" s="33"/>
    </row>
    <row r="38" spans="2:11" ht="15" thickBot="1" x14ac:dyDescent="0.35">
      <c r="B38" s="32"/>
      <c r="G38" s="51"/>
      <c r="K38" s="33"/>
    </row>
    <row r="39" spans="2:11" ht="43.2" customHeight="1" x14ac:dyDescent="0.3">
      <c r="B39" s="32"/>
      <c r="C39" s="152" t="s">
        <v>62</v>
      </c>
      <c r="D39" s="196" t="s">
        <v>48</v>
      </c>
      <c r="E39" s="197"/>
      <c r="K39" s="33"/>
    </row>
    <row r="40" spans="2:11" ht="39" customHeight="1" thickBot="1" x14ac:dyDescent="0.35">
      <c r="B40" s="32"/>
      <c r="C40" s="153"/>
      <c r="D40" s="34"/>
      <c r="E40" s="25">
        <f>E37/8</f>
        <v>150</v>
      </c>
      <c r="F40" t="s">
        <v>49</v>
      </c>
      <c r="K40" s="33"/>
    </row>
    <row r="41" spans="2:11" ht="15" thickBot="1" x14ac:dyDescent="0.35">
      <c r="B41" s="32"/>
      <c r="K41" s="33"/>
    </row>
    <row r="42" spans="2:11" x14ac:dyDescent="0.3">
      <c r="B42" s="198" t="s">
        <v>39</v>
      </c>
      <c r="C42" s="200" t="s">
        <v>74</v>
      </c>
      <c r="D42" s="52"/>
      <c r="E42" s="53"/>
      <c r="G42" s="50"/>
      <c r="K42" s="33"/>
    </row>
    <row r="43" spans="2:11" ht="28.8" customHeight="1" thickBot="1" x14ac:dyDescent="0.35">
      <c r="B43" s="199"/>
      <c r="C43" s="201"/>
      <c r="D43" s="54"/>
      <c r="E43" s="55">
        <v>46.69</v>
      </c>
      <c r="K43" s="33"/>
    </row>
    <row r="44" spans="2:11" x14ac:dyDescent="0.3">
      <c r="B44" s="32"/>
      <c r="D44" s="56"/>
      <c r="E44" s="56"/>
      <c r="K44" s="33"/>
    </row>
    <row r="45" spans="2:11" ht="15" thickBot="1" x14ac:dyDescent="0.35">
      <c r="B45" s="32"/>
      <c r="D45" s="56"/>
      <c r="E45" s="56"/>
      <c r="K45" s="33"/>
    </row>
    <row r="46" spans="2:11" ht="43.2" x14ac:dyDescent="0.3">
      <c r="B46" s="202" t="s">
        <v>44</v>
      </c>
      <c r="C46" s="204" t="s">
        <v>75</v>
      </c>
      <c r="D46" s="206" t="s">
        <v>50</v>
      </c>
      <c r="E46" s="207"/>
      <c r="F46" s="57" t="s">
        <v>51</v>
      </c>
      <c r="G46" s="58" t="s">
        <v>52</v>
      </c>
      <c r="H46" s="59" t="s">
        <v>53</v>
      </c>
      <c r="I46" s="60" t="s">
        <v>54</v>
      </c>
      <c r="J46" s="61" t="s">
        <v>55</v>
      </c>
      <c r="K46" s="33"/>
    </row>
    <row r="47" spans="2:11" ht="57" customHeight="1" thickBot="1" x14ac:dyDescent="0.35">
      <c r="B47" s="203"/>
      <c r="C47" s="205"/>
      <c r="D47" s="62"/>
      <c r="E47" s="63"/>
      <c r="F47" s="64"/>
      <c r="G47" s="4"/>
      <c r="H47" s="4"/>
      <c r="I47" s="65"/>
      <c r="J47" s="66"/>
      <c r="K47" s="33"/>
    </row>
    <row r="48" spans="2:11" x14ac:dyDescent="0.3">
      <c r="B48" s="32"/>
      <c r="D48" s="56"/>
      <c r="E48" s="56"/>
      <c r="K48" s="33"/>
    </row>
    <row r="49" spans="2:11" ht="15" thickBot="1" x14ac:dyDescent="0.35">
      <c r="B49" s="32"/>
      <c r="D49" s="56"/>
      <c r="E49" s="56"/>
      <c r="K49" s="33"/>
    </row>
    <row r="50" spans="2:11" ht="14.4" customHeight="1" x14ac:dyDescent="0.3">
      <c r="B50" s="208"/>
      <c r="C50" s="182" t="s">
        <v>76</v>
      </c>
      <c r="D50" s="67"/>
      <c r="E50" s="53"/>
      <c r="K50" s="33"/>
    </row>
    <row r="51" spans="2:11" ht="70.2" customHeight="1" thickBot="1" x14ac:dyDescent="0.35">
      <c r="B51" s="208"/>
      <c r="C51" s="183"/>
      <c r="D51" s="68"/>
      <c r="E51" s="55">
        <f>(E47+E43)*8</f>
        <v>373.52</v>
      </c>
      <c r="F51" s="69"/>
      <c r="K51" s="33"/>
    </row>
    <row r="52" spans="2:11" x14ac:dyDescent="0.3">
      <c r="B52" s="32"/>
      <c r="K52" s="33"/>
    </row>
    <row r="53" spans="2:11" hidden="1" x14ac:dyDescent="0.3">
      <c r="B53" s="187" t="s">
        <v>44</v>
      </c>
      <c r="C53" s="182" t="s">
        <v>56</v>
      </c>
      <c r="D53" s="188">
        <f>D47*8</f>
        <v>0</v>
      </c>
      <c r="E53" s="189"/>
      <c r="K53" s="33"/>
    </row>
    <row r="54" spans="2:11" ht="48.6" hidden="1" customHeight="1" thickBot="1" x14ac:dyDescent="0.35">
      <c r="B54" s="187"/>
      <c r="C54" s="183"/>
      <c r="D54" s="190"/>
      <c r="E54" s="191"/>
      <c r="K54" s="33"/>
    </row>
    <row r="55" spans="2:11" x14ac:dyDescent="0.3">
      <c r="B55" s="32"/>
      <c r="K55" s="33"/>
    </row>
    <row r="56" spans="2:11" ht="15" thickBot="1" x14ac:dyDescent="0.35">
      <c r="B56" s="32"/>
      <c r="K56" s="33"/>
    </row>
    <row r="57" spans="2:11" ht="15" thickBot="1" x14ac:dyDescent="0.35">
      <c r="B57" s="32"/>
      <c r="C57" s="182" t="s">
        <v>33</v>
      </c>
      <c r="D57" s="184" t="s">
        <v>57</v>
      </c>
      <c r="E57" s="185"/>
      <c r="F57" s="186"/>
      <c r="G57" s="186"/>
      <c r="H57" s="186"/>
      <c r="I57" s="186"/>
      <c r="J57" s="186"/>
      <c r="K57" s="186"/>
    </row>
    <row r="58" spans="2:11" ht="46.2" customHeight="1" thickBot="1" x14ac:dyDescent="0.35">
      <c r="B58" s="32"/>
      <c r="C58" s="183"/>
      <c r="D58" s="26" t="s">
        <v>58</v>
      </c>
      <c r="E58" s="27" t="s">
        <v>0</v>
      </c>
      <c r="F58" s="75"/>
      <c r="G58" s="75"/>
      <c r="H58" s="75"/>
      <c r="I58" s="75"/>
      <c r="J58" s="75"/>
      <c r="K58" s="75"/>
    </row>
    <row r="59" spans="2:11" ht="39" customHeight="1" thickBot="1" x14ac:dyDescent="0.35">
      <c r="B59" s="32"/>
      <c r="C59" s="28" t="s">
        <v>14</v>
      </c>
      <c r="D59" s="29">
        <f>E37</f>
        <v>1200</v>
      </c>
      <c r="E59" s="79">
        <f>D59*(E47+E43)</f>
        <v>56028</v>
      </c>
      <c r="F59" s="76"/>
      <c r="G59" s="77"/>
      <c r="H59" s="76"/>
      <c r="I59" s="77"/>
      <c r="J59" s="76"/>
      <c r="K59" s="77"/>
    </row>
    <row r="60" spans="2:11" x14ac:dyDescent="0.3">
      <c r="B60" s="32"/>
      <c r="F60" s="78"/>
      <c r="G60" s="78"/>
      <c r="H60" s="78"/>
      <c r="I60" s="78"/>
      <c r="J60" s="78"/>
      <c r="K60" s="78"/>
    </row>
    <row r="61" spans="2:11" ht="72" customHeight="1" x14ac:dyDescent="0.3">
      <c r="B61" s="32"/>
      <c r="D61" s="70" t="s">
        <v>61</v>
      </c>
      <c r="F61" s="70"/>
      <c r="H61" s="70"/>
      <c r="J61" s="70"/>
      <c r="K61" s="33"/>
    </row>
    <row r="62" spans="2:11" ht="15" thickBot="1" x14ac:dyDescent="0.35">
      <c r="B62" s="71"/>
      <c r="C62" s="34"/>
      <c r="D62" s="34"/>
      <c r="E62" s="72"/>
      <c r="F62" s="34"/>
      <c r="G62" s="34"/>
      <c r="H62" s="34"/>
      <c r="I62" s="34"/>
      <c r="J62" s="34"/>
      <c r="K62" s="73"/>
    </row>
    <row r="63" spans="2:11" x14ac:dyDescent="0.3">
      <c r="D63" t="s">
        <v>59</v>
      </c>
    </row>
  </sheetData>
  <mergeCells count="35">
    <mergeCell ref="B1:K10"/>
    <mergeCell ref="C24:C25"/>
    <mergeCell ref="D24:E24"/>
    <mergeCell ref="B13:K15"/>
    <mergeCell ref="B17:K18"/>
    <mergeCell ref="E20:H20"/>
    <mergeCell ref="C21:C22"/>
    <mergeCell ref="D21:E21"/>
    <mergeCell ref="B27:B28"/>
    <mergeCell ref="C27:C31"/>
    <mergeCell ref="D27:E27"/>
    <mergeCell ref="D28:E28"/>
    <mergeCell ref="B30:B31"/>
    <mergeCell ref="D30:E30"/>
    <mergeCell ref="D31:E31"/>
    <mergeCell ref="B53:B54"/>
    <mergeCell ref="C53:C54"/>
    <mergeCell ref="D53:E54"/>
    <mergeCell ref="C33:C34"/>
    <mergeCell ref="C36:C37"/>
    <mergeCell ref="D36:E36"/>
    <mergeCell ref="C39:C40"/>
    <mergeCell ref="D39:E39"/>
    <mergeCell ref="B42:B43"/>
    <mergeCell ref="C42:C43"/>
    <mergeCell ref="B46:B47"/>
    <mergeCell ref="C46:C47"/>
    <mergeCell ref="D46:E46"/>
    <mergeCell ref="B50:B51"/>
    <mergeCell ref="C50:C51"/>
    <mergeCell ref="C57:C58"/>
    <mergeCell ref="D57:E57"/>
    <mergeCell ref="F57:G57"/>
    <mergeCell ref="H57:I57"/>
    <mergeCell ref="J57:K57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F7FC45-27E2-4C4B-BE75-E2A06103E98C}">
  <dimension ref="B1:K60"/>
  <sheetViews>
    <sheetView zoomScaleNormal="100" workbookViewId="0">
      <selection activeCell="B2" sqref="B2:K12"/>
    </sheetView>
  </sheetViews>
  <sheetFormatPr defaultRowHeight="14.4" x14ac:dyDescent="0.3"/>
  <cols>
    <col min="2" max="2" width="12.33203125" customWidth="1"/>
    <col min="3" max="3" width="37.44140625" customWidth="1"/>
    <col min="4" max="4" width="15.77734375" customWidth="1"/>
    <col min="5" max="5" width="20.109375" style="30" customWidth="1"/>
    <col min="6" max="6" width="24" customWidth="1"/>
    <col min="7" max="7" width="22" customWidth="1"/>
    <col min="8" max="11" width="15.77734375" customWidth="1"/>
  </cols>
  <sheetData>
    <row r="1" spans="2:11" ht="15" thickBot="1" x14ac:dyDescent="0.35"/>
    <row r="2" spans="2:11" x14ac:dyDescent="0.3">
      <c r="B2" s="249" t="s">
        <v>95</v>
      </c>
      <c r="C2" s="250"/>
      <c r="D2" s="250"/>
      <c r="E2" s="250"/>
      <c r="F2" s="250"/>
      <c r="G2" s="250"/>
      <c r="H2" s="250"/>
      <c r="I2" s="250"/>
      <c r="J2" s="250"/>
      <c r="K2" s="251"/>
    </row>
    <row r="3" spans="2:11" x14ac:dyDescent="0.3">
      <c r="B3" s="252"/>
      <c r="C3" s="253"/>
      <c r="D3" s="253"/>
      <c r="E3" s="253"/>
      <c r="F3" s="253"/>
      <c r="G3" s="253"/>
      <c r="H3" s="253"/>
      <c r="I3" s="253"/>
      <c r="J3" s="253"/>
      <c r="K3" s="254"/>
    </row>
    <row r="4" spans="2:11" x14ac:dyDescent="0.3">
      <c r="B4" s="252"/>
      <c r="C4" s="253"/>
      <c r="D4" s="253"/>
      <c r="E4" s="253"/>
      <c r="F4" s="253"/>
      <c r="G4" s="253"/>
      <c r="H4" s="253"/>
      <c r="I4" s="253"/>
      <c r="J4" s="253"/>
      <c r="K4" s="254"/>
    </row>
    <row r="5" spans="2:11" x14ac:dyDescent="0.3">
      <c r="B5" s="252"/>
      <c r="C5" s="253"/>
      <c r="D5" s="253"/>
      <c r="E5" s="253"/>
      <c r="F5" s="253"/>
      <c r="G5" s="253"/>
      <c r="H5" s="253"/>
      <c r="I5" s="253"/>
      <c r="J5" s="253"/>
      <c r="K5" s="254"/>
    </row>
    <row r="6" spans="2:11" x14ac:dyDescent="0.3">
      <c r="B6" s="252"/>
      <c r="C6" s="253"/>
      <c r="D6" s="253"/>
      <c r="E6" s="253"/>
      <c r="F6" s="253"/>
      <c r="G6" s="253"/>
      <c r="H6" s="253"/>
      <c r="I6" s="253"/>
      <c r="J6" s="253"/>
      <c r="K6" s="254"/>
    </row>
    <row r="7" spans="2:11" x14ac:dyDescent="0.3">
      <c r="B7" s="252"/>
      <c r="C7" s="253"/>
      <c r="D7" s="253"/>
      <c r="E7" s="253"/>
      <c r="F7" s="253"/>
      <c r="G7" s="253"/>
      <c r="H7" s="253"/>
      <c r="I7" s="253"/>
      <c r="J7" s="253"/>
      <c r="K7" s="254"/>
    </row>
    <row r="8" spans="2:11" x14ac:dyDescent="0.3">
      <c r="B8" s="252"/>
      <c r="C8" s="253"/>
      <c r="D8" s="253"/>
      <c r="E8" s="253"/>
      <c r="F8" s="253"/>
      <c r="G8" s="253"/>
      <c r="H8" s="253"/>
      <c r="I8" s="253"/>
      <c r="J8" s="253"/>
      <c r="K8" s="254"/>
    </row>
    <row r="9" spans="2:11" ht="15" thickBot="1" x14ac:dyDescent="0.35">
      <c r="B9" s="32"/>
      <c r="C9" s="82"/>
      <c r="D9" s="82"/>
      <c r="E9" s="83"/>
      <c r="F9" s="82"/>
      <c r="G9" s="82"/>
      <c r="H9" s="82"/>
      <c r="I9" s="82"/>
      <c r="J9" s="82"/>
      <c r="K9" s="33"/>
    </row>
    <row r="10" spans="2:11" ht="19.95" customHeight="1" x14ac:dyDescent="0.3">
      <c r="B10" s="217" t="s">
        <v>32</v>
      </c>
      <c r="C10" s="218"/>
      <c r="D10" s="218"/>
      <c r="E10" s="218"/>
      <c r="F10" s="218"/>
      <c r="G10" s="218"/>
      <c r="H10" s="218"/>
      <c r="I10" s="218"/>
      <c r="J10" s="218"/>
      <c r="K10" s="219"/>
    </row>
    <row r="11" spans="2:11" ht="19.95" customHeight="1" x14ac:dyDescent="0.3">
      <c r="B11" s="220"/>
      <c r="C11" s="239"/>
      <c r="D11" s="239"/>
      <c r="E11" s="239"/>
      <c r="F11" s="239"/>
      <c r="G11" s="239"/>
      <c r="H11" s="239"/>
      <c r="I11" s="239"/>
      <c r="J11" s="239"/>
      <c r="K11" s="221"/>
    </row>
    <row r="12" spans="2:11" ht="19.95" customHeight="1" thickBot="1" x14ac:dyDescent="0.35">
      <c r="B12" s="222"/>
      <c r="C12" s="223"/>
      <c r="D12" s="223"/>
      <c r="E12" s="223"/>
      <c r="F12" s="223"/>
      <c r="G12" s="223"/>
      <c r="H12" s="223"/>
      <c r="I12" s="223"/>
      <c r="J12" s="223"/>
      <c r="K12" s="224"/>
    </row>
    <row r="13" spans="2:11" ht="15" customHeight="1" thickBot="1" x14ac:dyDescent="0.35">
      <c r="B13" s="32"/>
      <c r="C13" s="82"/>
      <c r="D13" s="82"/>
      <c r="E13" s="83"/>
      <c r="F13" s="82"/>
      <c r="G13" s="82"/>
      <c r="H13" s="82"/>
      <c r="I13" s="82"/>
      <c r="J13" s="82"/>
      <c r="K13" s="33"/>
    </row>
    <row r="14" spans="2:11" ht="19.95" customHeight="1" x14ac:dyDescent="0.3">
      <c r="B14" s="144" t="s">
        <v>21</v>
      </c>
      <c r="C14" s="145"/>
      <c r="D14" s="145"/>
      <c r="E14" s="145"/>
      <c r="F14" s="145"/>
      <c r="G14" s="145"/>
      <c r="H14" s="145"/>
      <c r="I14" s="145"/>
      <c r="J14" s="145"/>
      <c r="K14" s="146"/>
    </row>
    <row r="15" spans="2:11" ht="19.95" customHeight="1" thickBot="1" x14ac:dyDescent="0.35">
      <c r="B15" s="147"/>
      <c r="C15" s="148"/>
      <c r="D15" s="148"/>
      <c r="E15" s="148"/>
      <c r="F15" s="148"/>
      <c r="G15" s="148"/>
      <c r="H15" s="148"/>
      <c r="I15" s="148"/>
      <c r="J15" s="148"/>
      <c r="K15" s="149"/>
    </row>
    <row r="16" spans="2:11" x14ac:dyDescent="0.3">
      <c r="B16" s="32"/>
      <c r="C16" s="82"/>
      <c r="D16" s="82"/>
      <c r="E16" s="83"/>
      <c r="F16" s="82"/>
      <c r="G16" s="82"/>
      <c r="H16" s="82"/>
      <c r="I16" s="82"/>
      <c r="J16" s="82"/>
      <c r="K16" s="33"/>
    </row>
    <row r="17" spans="2:11" ht="97.2" customHeight="1" thickBot="1" x14ac:dyDescent="0.35">
      <c r="B17" s="32"/>
      <c r="C17" s="82"/>
      <c r="D17" s="82"/>
      <c r="E17" s="240" t="s">
        <v>66</v>
      </c>
      <c r="F17" s="240"/>
      <c r="G17" s="240"/>
      <c r="H17" s="240"/>
      <c r="I17" s="82"/>
      <c r="J17" s="82"/>
      <c r="K17" s="33"/>
    </row>
    <row r="18" spans="2:11" ht="61.2" customHeight="1" x14ac:dyDescent="0.3">
      <c r="B18" s="32"/>
      <c r="C18" s="226" t="s">
        <v>5</v>
      </c>
      <c r="D18" s="228" t="s">
        <v>36</v>
      </c>
      <c r="E18" s="229"/>
      <c r="F18" s="82"/>
      <c r="G18" s="82"/>
      <c r="H18" s="82"/>
      <c r="I18" s="82"/>
      <c r="J18" s="82"/>
      <c r="K18" s="33"/>
    </row>
    <row r="19" spans="2:11" ht="39" customHeight="1" thickBot="1" x14ac:dyDescent="0.35">
      <c r="B19" s="32"/>
      <c r="C19" s="227"/>
      <c r="D19" s="34"/>
      <c r="E19" s="35" t="s">
        <v>44</v>
      </c>
      <c r="F19" s="82"/>
      <c r="G19" s="82"/>
      <c r="H19" s="82"/>
      <c r="I19" s="82"/>
      <c r="J19" s="82"/>
      <c r="K19" s="33"/>
    </row>
    <row r="20" spans="2:11" ht="18" customHeight="1" thickBot="1" x14ac:dyDescent="0.35">
      <c r="B20" s="32"/>
      <c r="C20" s="82"/>
      <c r="D20" s="82"/>
      <c r="E20" s="83"/>
      <c r="F20" s="82"/>
      <c r="G20" s="82"/>
      <c r="H20" s="82"/>
      <c r="I20" s="82"/>
      <c r="J20" s="82"/>
      <c r="K20" s="33"/>
    </row>
    <row r="21" spans="2:11" ht="41.4" customHeight="1" x14ac:dyDescent="0.3">
      <c r="B21" s="32"/>
      <c r="C21" s="192" t="s">
        <v>38</v>
      </c>
      <c r="D21" s="215" t="s">
        <v>15</v>
      </c>
      <c r="E21" s="216"/>
      <c r="F21" s="82"/>
      <c r="G21" s="82"/>
      <c r="H21" s="82"/>
      <c r="I21" s="82"/>
      <c r="J21" s="82"/>
      <c r="K21" s="33"/>
    </row>
    <row r="22" spans="2:11" ht="39" customHeight="1" thickBot="1" x14ac:dyDescent="0.35">
      <c r="B22" s="32"/>
      <c r="C22" s="193"/>
      <c r="D22" s="34"/>
      <c r="E22" s="35" t="s">
        <v>2</v>
      </c>
      <c r="F22" s="82"/>
      <c r="G22" s="82"/>
      <c r="H22" s="82"/>
      <c r="I22" s="82"/>
      <c r="J22" s="82"/>
      <c r="K22" s="33"/>
    </row>
    <row r="23" spans="2:11" ht="15" thickBot="1" x14ac:dyDescent="0.35">
      <c r="B23" s="32"/>
      <c r="C23" s="36"/>
      <c r="D23" s="82"/>
      <c r="E23" s="83"/>
      <c r="F23" s="82"/>
      <c r="G23" s="82"/>
      <c r="H23" s="82"/>
      <c r="I23" s="82"/>
      <c r="J23" s="82"/>
      <c r="K23" s="33"/>
    </row>
    <row r="24" spans="2:11" ht="28.8" x14ac:dyDescent="0.3">
      <c r="B24" s="202" t="s">
        <v>39</v>
      </c>
      <c r="C24" s="238" t="s">
        <v>6</v>
      </c>
      <c r="D24" s="211" t="s">
        <v>9</v>
      </c>
      <c r="E24" s="212"/>
      <c r="F24" s="37" t="s">
        <v>40</v>
      </c>
      <c r="G24" s="38" t="s">
        <v>41</v>
      </c>
      <c r="H24" s="82"/>
      <c r="I24" s="82"/>
      <c r="J24" s="82"/>
      <c r="K24" s="33"/>
    </row>
    <row r="25" spans="2:11" ht="26.4" customHeight="1" thickBot="1" x14ac:dyDescent="0.35">
      <c r="B25" s="203"/>
      <c r="C25" s="238"/>
      <c r="D25" s="213"/>
      <c r="E25" s="214"/>
      <c r="F25" s="39"/>
      <c r="G25" s="5"/>
      <c r="H25" s="82"/>
      <c r="I25" s="82"/>
      <c r="J25" s="82"/>
      <c r="K25" s="33"/>
    </row>
    <row r="26" spans="2:11" ht="7.2" customHeight="1" thickBot="1" x14ac:dyDescent="0.35">
      <c r="B26" s="40"/>
      <c r="C26" s="238"/>
      <c r="D26" s="41"/>
      <c r="E26" s="42"/>
      <c r="F26" s="42"/>
      <c r="G26" s="43"/>
      <c r="H26" s="82"/>
      <c r="I26" s="82"/>
      <c r="J26" s="82"/>
      <c r="K26" s="33"/>
    </row>
    <row r="27" spans="2:11" ht="26.4" customHeight="1" x14ac:dyDescent="0.3">
      <c r="B27" s="202" t="s">
        <v>44</v>
      </c>
      <c r="C27" s="238"/>
      <c r="D27" s="211" t="s">
        <v>9</v>
      </c>
      <c r="E27" s="212"/>
      <c r="F27" s="37" t="s">
        <v>45</v>
      </c>
      <c r="G27" s="38" t="s">
        <v>46</v>
      </c>
      <c r="H27" s="82"/>
      <c r="I27" s="82"/>
      <c r="J27" s="82"/>
      <c r="K27" s="33"/>
    </row>
    <row r="28" spans="2:11" ht="26.4" customHeight="1" thickBot="1" x14ac:dyDescent="0.35">
      <c r="B28" s="203"/>
      <c r="C28" s="210"/>
      <c r="D28" s="213" t="s">
        <v>17</v>
      </c>
      <c r="E28" s="214"/>
      <c r="F28" s="44">
        <v>1100</v>
      </c>
      <c r="G28" s="45">
        <v>200</v>
      </c>
      <c r="H28" s="82"/>
      <c r="I28" s="82"/>
      <c r="J28" s="82"/>
      <c r="K28" s="33"/>
    </row>
    <row r="29" spans="2:11" ht="15" thickBot="1" x14ac:dyDescent="0.35">
      <c r="B29" s="32"/>
      <c r="C29" s="82"/>
      <c r="D29" s="82"/>
      <c r="E29" s="83"/>
      <c r="F29" s="82"/>
      <c r="G29" s="82"/>
      <c r="H29" s="82"/>
      <c r="I29" s="82"/>
      <c r="J29" s="82"/>
      <c r="K29" s="33"/>
    </row>
    <row r="30" spans="2:11" x14ac:dyDescent="0.3">
      <c r="B30" s="32"/>
      <c r="C30" s="133" t="s">
        <v>16</v>
      </c>
      <c r="D30" s="46">
        <v>87000</v>
      </c>
      <c r="E30" s="47"/>
      <c r="F30" s="82"/>
      <c r="G30" s="82"/>
      <c r="H30" s="82"/>
      <c r="I30" s="82"/>
      <c r="J30" s="82"/>
      <c r="K30" s="33"/>
    </row>
    <row r="31" spans="2:11" ht="15" thickBot="1" x14ac:dyDescent="0.35">
      <c r="B31" s="32"/>
      <c r="C31" s="134"/>
      <c r="D31" s="48"/>
      <c r="E31" s="49"/>
      <c r="F31" s="82"/>
      <c r="G31" s="82"/>
      <c r="H31" s="82"/>
      <c r="I31" s="82"/>
      <c r="J31" s="82"/>
      <c r="K31" s="33"/>
    </row>
    <row r="32" spans="2:11" ht="15" thickBot="1" x14ac:dyDescent="0.35">
      <c r="B32" s="32"/>
      <c r="C32" s="82"/>
      <c r="D32" s="82"/>
      <c r="E32" s="83"/>
      <c r="F32" s="82"/>
      <c r="G32" s="82"/>
      <c r="H32" s="82"/>
      <c r="I32" s="82"/>
      <c r="J32" s="82"/>
      <c r="K32" s="33"/>
    </row>
    <row r="33" spans="2:11" ht="39" customHeight="1" x14ac:dyDescent="0.3">
      <c r="B33" s="32"/>
      <c r="C33" s="192" t="s">
        <v>47</v>
      </c>
      <c r="D33" s="194" t="s">
        <v>13</v>
      </c>
      <c r="E33" s="195"/>
      <c r="F33" s="82"/>
      <c r="G33" s="84"/>
      <c r="H33" s="82"/>
      <c r="I33" s="82"/>
      <c r="J33" s="82"/>
      <c r="K33" s="33"/>
    </row>
    <row r="34" spans="2:11" ht="39" customHeight="1" thickBot="1" x14ac:dyDescent="0.35">
      <c r="B34" s="32"/>
      <c r="C34" s="193"/>
      <c r="D34" s="34"/>
      <c r="E34" s="25">
        <v>900</v>
      </c>
      <c r="F34" s="82" t="s">
        <v>65</v>
      </c>
      <c r="G34" s="82"/>
      <c r="H34" s="82"/>
      <c r="I34" s="82"/>
      <c r="J34" s="82"/>
      <c r="K34" s="33"/>
    </row>
    <row r="35" spans="2:11" ht="15" thickBot="1" x14ac:dyDescent="0.35">
      <c r="B35" s="32"/>
      <c r="C35" s="82"/>
      <c r="D35" s="82"/>
      <c r="E35" s="83"/>
      <c r="F35" s="82"/>
      <c r="G35" s="85"/>
      <c r="H35" s="82"/>
      <c r="I35" s="82"/>
      <c r="J35" s="82"/>
      <c r="K35" s="33"/>
    </row>
    <row r="36" spans="2:11" ht="43.2" customHeight="1" x14ac:dyDescent="0.3">
      <c r="B36" s="32"/>
      <c r="C36" s="152" t="s">
        <v>47</v>
      </c>
      <c r="D36" s="196" t="s">
        <v>48</v>
      </c>
      <c r="E36" s="197"/>
      <c r="F36" s="82"/>
      <c r="G36" s="82"/>
      <c r="H36" s="82"/>
      <c r="I36" s="82"/>
      <c r="J36" s="82"/>
      <c r="K36" s="33"/>
    </row>
    <row r="37" spans="2:11" ht="39" customHeight="1" thickBot="1" x14ac:dyDescent="0.35">
      <c r="B37" s="32"/>
      <c r="C37" s="153"/>
      <c r="D37" s="34"/>
      <c r="E37" s="25">
        <f>E34/8</f>
        <v>112.5</v>
      </c>
      <c r="F37" s="82" t="s">
        <v>49</v>
      </c>
      <c r="G37" s="82"/>
      <c r="H37" s="82"/>
      <c r="I37" s="82"/>
      <c r="J37" s="82"/>
      <c r="K37" s="33"/>
    </row>
    <row r="38" spans="2:11" ht="15" thickBot="1" x14ac:dyDescent="0.35">
      <c r="B38" s="32"/>
      <c r="C38" s="82"/>
      <c r="D38" s="82"/>
      <c r="E38" s="83"/>
      <c r="F38" s="82"/>
      <c r="G38" s="82"/>
      <c r="H38" s="82"/>
      <c r="I38" s="82"/>
      <c r="J38" s="82"/>
      <c r="K38" s="33"/>
    </row>
    <row r="39" spans="2:11" ht="14.4" customHeight="1" x14ac:dyDescent="0.3">
      <c r="B39" s="198" t="s">
        <v>39</v>
      </c>
      <c r="C39" s="200" t="s">
        <v>74</v>
      </c>
      <c r="D39" s="52"/>
      <c r="E39" s="53"/>
      <c r="F39" s="82"/>
      <c r="G39" s="84"/>
      <c r="H39" s="82"/>
      <c r="I39" s="82"/>
      <c r="J39" s="82"/>
      <c r="K39" s="33"/>
    </row>
    <row r="40" spans="2:11" ht="29.4" customHeight="1" thickBot="1" x14ac:dyDescent="0.35">
      <c r="B40" s="199"/>
      <c r="C40" s="201"/>
      <c r="D40" s="54"/>
      <c r="E40" s="55">
        <v>0</v>
      </c>
      <c r="F40" s="82"/>
      <c r="G40" s="82"/>
      <c r="H40" s="82"/>
      <c r="I40" s="82"/>
      <c r="J40" s="82"/>
      <c r="K40" s="33"/>
    </row>
    <row r="41" spans="2:11" x14ac:dyDescent="0.3">
      <c r="B41" s="32"/>
      <c r="D41" s="56"/>
      <c r="E41" s="56"/>
      <c r="F41" s="82"/>
      <c r="G41" s="82"/>
      <c r="H41" s="82"/>
      <c r="I41" s="82"/>
      <c r="J41" s="82"/>
      <c r="K41" s="33"/>
    </row>
    <row r="42" spans="2:11" ht="15" thickBot="1" x14ac:dyDescent="0.35">
      <c r="B42" s="32"/>
      <c r="D42" s="56"/>
      <c r="E42" s="56"/>
      <c r="F42" s="82"/>
      <c r="G42" s="82"/>
      <c r="H42" s="82"/>
      <c r="I42" s="82"/>
      <c r="J42" s="82"/>
      <c r="K42" s="33"/>
    </row>
    <row r="43" spans="2:11" ht="43.2" x14ac:dyDescent="0.3">
      <c r="B43" s="202" t="s">
        <v>44</v>
      </c>
      <c r="C43" s="204" t="s">
        <v>75</v>
      </c>
      <c r="D43" s="237" t="s">
        <v>50</v>
      </c>
      <c r="E43" s="207"/>
      <c r="F43" s="57" t="s">
        <v>51</v>
      </c>
      <c r="G43" s="58" t="s">
        <v>52</v>
      </c>
      <c r="H43" s="59" t="s">
        <v>53</v>
      </c>
      <c r="I43" s="60" t="s">
        <v>54</v>
      </c>
      <c r="J43" s="230" t="s">
        <v>55</v>
      </c>
      <c r="K43" s="231"/>
    </row>
    <row r="44" spans="2:11" ht="57" customHeight="1" thickBot="1" x14ac:dyDescent="0.35">
      <c r="B44" s="203"/>
      <c r="C44" s="205"/>
      <c r="D44" s="80"/>
      <c r="E44" s="63">
        <f>F44+G44+H44</f>
        <v>38.064</v>
      </c>
      <c r="F44" s="64">
        <v>30</v>
      </c>
      <c r="G44" s="4">
        <f>F44*4/100</f>
        <v>1.2</v>
      </c>
      <c r="H44" s="4">
        <f>(F44+G44)*22/100</f>
        <v>6.8639999999999999</v>
      </c>
      <c r="I44" s="65" t="s">
        <v>63</v>
      </c>
      <c r="J44" s="232" t="s">
        <v>64</v>
      </c>
      <c r="K44" s="233"/>
    </row>
    <row r="45" spans="2:11" x14ac:dyDescent="0.3">
      <c r="B45" s="32"/>
      <c r="C45" s="82"/>
      <c r="D45" s="56"/>
      <c r="E45" s="56"/>
      <c r="F45" s="82"/>
      <c r="G45" s="82"/>
      <c r="H45" s="82"/>
      <c r="I45" s="82"/>
      <c r="J45" s="82"/>
      <c r="K45" s="33"/>
    </row>
    <row r="46" spans="2:11" ht="15" thickBot="1" x14ac:dyDescent="0.35">
      <c r="B46" s="32"/>
      <c r="C46" s="82"/>
      <c r="D46" s="56"/>
      <c r="E46" s="56"/>
      <c r="F46" s="82"/>
      <c r="G46" s="82"/>
      <c r="H46" s="82"/>
      <c r="I46" s="82"/>
      <c r="J46" s="82"/>
      <c r="K46" s="33"/>
    </row>
    <row r="47" spans="2:11" ht="14.4" customHeight="1" x14ac:dyDescent="0.3">
      <c r="B47" s="208"/>
      <c r="C47" s="182" t="s">
        <v>76</v>
      </c>
      <c r="D47" s="67"/>
      <c r="E47" s="53"/>
      <c r="F47" s="82"/>
      <c r="G47" s="82"/>
      <c r="H47" s="82"/>
      <c r="I47" s="82"/>
      <c r="J47" s="82"/>
      <c r="K47" s="33"/>
    </row>
    <row r="48" spans="2:11" ht="70.2" customHeight="1" thickBot="1" x14ac:dyDescent="0.35">
      <c r="B48" s="208"/>
      <c r="C48" s="183"/>
      <c r="D48" s="68"/>
      <c r="E48" s="55">
        <f>(E44+E40)*8</f>
        <v>304.512</v>
      </c>
      <c r="F48" s="86"/>
      <c r="G48" s="82"/>
      <c r="H48" s="82"/>
      <c r="I48" s="82"/>
      <c r="J48" s="82"/>
      <c r="K48" s="33"/>
    </row>
    <row r="49" spans="2:11" x14ac:dyDescent="0.3">
      <c r="B49" s="32"/>
      <c r="C49" s="82"/>
      <c r="D49" s="82"/>
      <c r="E49" s="83"/>
      <c r="F49" s="82"/>
      <c r="G49" s="82"/>
      <c r="H49" s="82"/>
      <c r="I49" s="82"/>
      <c r="J49" s="82"/>
      <c r="K49" s="33"/>
    </row>
    <row r="50" spans="2:11" hidden="1" x14ac:dyDescent="0.3">
      <c r="B50" s="187" t="s">
        <v>44</v>
      </c>
      <c r="C50" s="182" t="s">
        <v>56</v>
      </c>
      <c r="D50" s="188">
        <f>D44*8</f>
        <v>0</v>
      </c>
      <c r="E50" s="189"/>
      <c r="F50" s="82"/>
      <c r="G50" s="82"/>
      <c r="H50" s="82"/>
      <c r="I50" s="82"/>
      <c r="J50" s="82"/>
      <c r="K50" s="33"/>
    </row>
    <row r="51" spans="2:11" ht="48.6" hidden="1" customHeight="1" thickBot="1" x14ac:dyDescent="0.35">
      <c r="B51" s="187"/>
      <c r="C51" s="183"/>
      <c r="D51" s="190"/>
      <c r="E51" s="191"/>
      <c r="F51" s="82"/>
      <c r="G51" s="82"/>
      <c r="H51" s="82"/>
      <c r="I51" s="82"/>
      <c r="J51" s="82"/>
      <c r="K51" s="33"/>
    </row>
    <row r="52" spans="2:11" x14ac:dyDescent="0.3">
      <c r="B52" s="32"/>
      <c r="C52" s="82"/>
      <c r="D52" s="82"/>
      <c r="E52" s="83"/>
      <c r="F52" s="82"/>
      <c r="G52" s="82"/>
      <c r="H52" s="82"/>
      <c r="I52" s="82"/>
      <c r="J52" s="82"/>
      <c r="K52" s="33"/>
    </row>
    <row r="53" spans="2:11" ht="15" thickBot="1" x14ac:dyDescent="0.35">
      <c r="B53" s="32"/>
      <c r="C53" s="82"/>
      <c r="D53" s="82"/>
      <c r="E53" s="83"/>
      <c r="F53" s="82"/>
      <c r="G53" s="82"/>
      <c r="H53" s="82"/>
      <c r="I53" s="82"/>
      <c r="J53" s="82"/>
      <c r="K53" s="33"/>
    </row>
    <row r="54" spans="2:11" ht="15" thickBot="1" x14ac:dyDescent="0.35">
      <c r="B54" s="32"/>
      <c r="C54" s="182" t="s">
        <v>33</v>
      </c>
      <c r="D54" s="235" t="s">
        <v>57</v>
      </c>
      <c r="E54" s="236"/>
      <c r="F54" s="186"/>
      <c r="G54" s="186"/>
      <c r="H54" s="186"/>
      <c r="I54" s="186"/>
      <c r="J54" s="186"/>
      <c r="K54" s="234"/>
    </row>
    <row r="55" spans="2:11" ht="46.2" customHeight="1" thickBot="1" x14ac:dyDescent="0.35">
      <c r="B55" s="32"/>
      <c r="C55" s="183"/>
      <c r="D55" s="26" t="s">
        <v>58</v>
      </c>
      <c r="E55" s="27" t="s">
        <v>0</v>
      </c>
      <c r="F55" s="75"/>
      <c r="G55" s="75"/>
      <c r="H55" s="75"/>
      <c r="I55" s="75"/>
      <c r="J55" s="75"/>
      <c r="K55" s="87"/>
    </row>
    <row r="56" spans="2:11" ht="39" customHeight="1" thickBot="1" x14ac:dyDescent="0.35">
      <c r="B56" s="32"/>
      <c r="C56" s="28" t="s">
        <v>2</v>
      </c>
      <c r="D56" s="29">
        <f>E34</f>
        <v>900</v>
      </c>
      <c r="E56" s="79">
        <f>D56*(E44+E40)</f>
        <v>34257.599999999999</v>
      </c>
      <c r="F56" s="76"/>
      <c r="G56" s="77"/>
      <c r="H56" s="76"/>
      <c r="I56" s="77"/>
      <c r="J56" s="76"/>
      <c r="K56" s="88"/>
    </row>
    <row r="57" spans="2:11" x14ac:dyDescent="0.3">
      <c r="B57" s="32"/>
      <c r="C57" s="82"/>
      <c r="D57" s="82"/>
      <c r="E57" s="83"/>
      <c r="F57" s="78"/>
      <c r="G57" s="78"/>
      <c r="H57" s="78"/>
      <c r="I57" s="78"/>
      <c r="J57" s="78"/>
      <c r="K57" s="74"/>
    </row>
    <row r="58" spans="2:11" ht="72" customHeight="1" x14ac:dyDescent="0.3">
      <c r="B58" s="32"/>
      <c r="C58" s="82"/>
      <c r="D58" s="89" t="s">
        <v>65</v>
      </c>
      <c r="E58" s="83"/>
      <c r="F58" s="81"/>
      <c r="G58" s="78"/>
      <c r="H58" s="81"/>
      <c r="I58" s="78"/>
      <c r="J58" s="81"/>
      <c r="K58" s="74"/>
    </row>
    <row r="59" spans="2:11" ht="15" thickBot="1" x14ac:dyDescent="0.35">
      <c r="B59" s="71"/>
      <c r="C59" s="34"/>
      <c r="D59" s="34"/>
      <c r="E59" s="72"/>
      <c r="F59" s="34"/>
      <c r="G59" s="34"/>
      <c r="H59" s="34"/>
      <c r="I59" s="34"/>
      <c r="J59" s="34"/>
      <c r="K59" s="73"/>
    </row>
    <row r="60" spans="2:11" x14ac:dyDescent="0.3">
      <c r="D60" t="s">
        <v>59</v>
      </c>
    </row>
  </sheetData>
  <mergeCells count="37">
    <mergeCell ref="B2:K8"/>
    <mergeCell ref="C21:C22"/>
    <mergeCell ref="D21:E21"/>
    <mergeCell ref="B10:K12"/>
    <mergeCell ref="B14:K15"/>
    <mergeCell ref="E17:H17"/>
    <mergeCell ref="C18:C19"/>
    <mergeCell ref="D18:E18"/>
    <mergeCell ref="B24:B25"/>
    <mergeCell ref="C24:C28"/>
    <mergeCell ref="D24:E24"/>
    <mergeCell ref="D25:E25"/>
    <mergeCell ref="B27:B28"/>
    <mergeCell ref="D27:E27"/>
    <mergeCell ref="D28:E28"/>
    <mergeCell ref="B39:B40"/>
    <mergeCell ref="C39:C40"/>
    <mergeCell ref="B43:B44"/>
    <mergeCell ref="C43:C44"/>
    <mergeCell ref="D43:E43"/>
    <mergeCell ref="C30:C31"/>
    <mergeCell ref="C33:C34"/>
    <mergeCell ref="D33:E33"/>
    <mergeCell ref="C36:C37"/>
    <mergeCell ref="D36:E36"/>
    <mergeCell ref="J43:K43"/>
    <mergeCell ref="J44:K44"/>
    <mergeCell ref="H54:I54"/>
    <mergeCell ref="J54:K54"/>
    <mergeCell ref="B50:B51"/>
    <mergeCell ref="C50:C51"/>
    <mergeCell ref="D50:E51"/>
    <mergeCell ref="C54:C55"/>
    <mergeCell ref="D54:E54"/>
    <mergeCell ref="F54:G54"/>
    <mergeCell ref="B47:B48"/>
    <mergeCell ref="C47:C48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D8D87E-BD84-4D5D-AC5E-E7BFA9A67FBB}">
  <dimension ref="B1:K60"/>
  <sheetViews>
    <sheetView topLeftCell="B1" zoomScaleNormal="100" workbookViewId="0">
      <selection activeCell="B2" sqref="B2:K12"/>
    </sheetView>
  </sheetViews>
  <sheetFormatPr defaultRowHeight="14.4" x14ac:dyDescent="0.3"/>
  <cols>
    <col min="2" max="2" width="12.33203125" customWidth="1"/>
    <col min="3" max="3" width="38.44140625" customWidth="1"/>
    <col min="4" max="4" width="15.77734375" customWidth="1"/>
    <col min="5" max="5" width="21.5546875" style="30" customWidth="1"/>
    <col min="6" max="6" width="24" customWidth="1"/>
    <col min="7" max="7" width="22" customWidth="1"/>
    <col min="8" max="11" width="15.77734375" customWidth="1"/>
  </cols>
  <sheetData>
    <row r="1" spans="2:11" ht="15" thickBot="1" x14ac:dyDescent="0.35"/>
    <row r="2" spans="2:11" x14ac:dyDescent="0.3">
      <c r="B2" s="249" t="s">
        <v>95</v>
      </c>
      <c r="C2" s="250"/>
      <c r="D2" s="250"/>
      <c r="E2" s="250"/>
      <c r="F2" s="250"/>
      <c r="G2" s="250"/>
      <c r="H2" s="250"/>
      <c r="I2" s="250"/>
      <c r="J2" s="250"/>
      <c r="K2" s="251"/>
    </row>
    <row r="3" spans="2:11" x14ac:dyDescent="0.3">
      <c r="B3" s="252"/>
      <c r="C3" s="253"/>
      <c r="D3" s="253"/>
      <c r="E3" s="253"/>
      <c r="F3" s="253"/>
      <c r="G3" s="253"/>
      <c r="H3" s="253"/>
      <c r="I3" s="253"/>
      <c r="J3" s="253"/>
      <c r="K3" s="254"/>
    </row>
    <row r="4" spans="2:11" x14ac:dyDescent="0.3">
      <c r="B4" s="252"/>
      <c r="C4" s="253"/>
      <c r="D4" s="253"/>
      <c r="E4" s="253"/>
      <c r="F4" s="253"/>
      <c r="G4" s="253"/>
      <c r="H4" s="253"/>
      <c r="I4" s="253"/>
      <c r="J4" s="253"/>
      <c r="K4" s="254"/>
    </row>
    <row r="5" spans="2:11" x14ac:dyDescent="0.3">
      <c r="B5" s="252"/>
      <c r="C5" s="253"/>
      <c r="D5" s="253"/>
      <c r="E5" s="253"/>
      <c r="F5" s="253"/>
      <c r="G5" s="253"/>
      <c r="H5" s="253"/>
      <c r="I5" s="253"/>
      <c r="J5" s="253"/>
      <c r="K5" s="254"/>
    </row>
    <row r="6" spans="2:11" x14ac:dyDescent="0.3">
      <c r="B6" s="252"/>
      <c r="C6" s="253"/>
      <c r="D6" s="253"/>
      <c r="E6" s="253"/>
      <c r="F6" s="253"/>
      <c r="G6" s="253"/>
      <c r="H6" s="253"/>
      <c r="I6" s="253"/>
      <c r="J6" s="253"/>
      <c r="K6" s="254"/>
    </row>
    <row r="7" spans="2:11" x14ac:dyDescent="0.3">
      <c r="B7" s="252"/>
      <c r="C7" s="253"/>
      <c r="D7" s="253"/>
      <c r="E7" s="253"/>
      <c r="F7" s="253"/>
      <c r="G7" s="253"/>
      <c r="H7" s="253"/>
      <c r="I7" s="253"/>
      <c r="J7" s="253"/>
      <c r="K7" s="254"/>
    </row>
    <row r="8" spans="2:11" x14ac:dyDescent="0.3">
      <c r="B8" s="252"/>
      <c r="C8" s="253"/>
      <c r="D8" s="253"/>
      <c r="E8" s="253"/>
      <c r="F8" s="253"/>
      <c r="G8" s="253"/>
      <c r="H8" s="253"/>
      <c r="I8" s="253"/>
      <c r="J8" s="253"/>
      <c r="K8" s="254"/>
    </row>
    <row r="9" spans="2:11" ht="15" thickBot="1" x14ac:dyDescent="0.35">
      <c r="B9" s="32"/>
      <c r="C9" s="82"/>
      <c r="D9" s="82"/>
      <c r="E9" s="83"/>
      <c r="F9" s="82"/>
      <c r="G9" s="82"/>
      <c r="H9" s="82"/>
      <c r="I9" s="82"/>
      <c r="J9" s="82"/>
      <c r="K9" s="33"/>
    </row>
    <row r="10" spans="2:11" ht="19.95" customHeight="1" x14ac:dyDescent="0.3">
      <c r="B10" s="217" t="s">
        <v>32</v>
      </c>
      <c r="C10" s="218"/>
      <c r="D10" s="218"/>
      <c r="E10" s="218"/>
      <c r="F10" s="218"/>
      <c r="G10" s="218"/>
      <c r="H10" s="218"/>
      <c r="I10" s="218"/>
      <c r="J10" s="218"/>
      <c r="K10" s="219"/>
    </row>
    <row r="11" spans="2:11" ht="19.95" customHeight="1" x14ac:dyDescent="0.3">
      <c r="B11" s="220"/>
      <c r="C11" s="239"/>
      <c r="D11" s="239"/>
      <c r="E11" s="239"/>
      <c r="F11" s="239"/>
      <c r="G11" s="239"/>
      <c r="H11" s="239"/>
      <c r="I11" s="239"/>
      <c r="J11" s="239"/>
      <c r="K11" s="221"/>
    </row>
    <row r="12" spans="2:11" ht="19.95" customHeight="1" thickBot="1" x14ac:dyDescent="0.35">
      <c r="B12" s="222"/>
      <c r="C12" s="223"/>
      <c r="D12" s="223"/>
      <c r="E12" s="223"/>
      <c r="F12" s="223"/>
      <c r="G12" s="223"/>
      <c r="H12" s="223"/>
      <c r="I12" s="223"/>
      <c r="J12" s="223"/>
      <c r="K12" s="224"/>
    </row>
    <row r="13" spans="2:11" ht="15" customHeight="1" thickBot="1" x14ac:dyDescent="0.35">
      <c r="B13" s="32"/>
      <c r="C13" s="82"/>
      <c r="D13" s="82"/>
      <c r="E13" s="83"/>
      <c r="F13" s="82"/>
      <c r="G13" s="82"/>
      <c r="H13" s="82"/>
      <c r="I13" s="82"/>
      <c r="J13" s="82"/>
      <c r="K13" s="33"/>
    </row>
    <row r="14" spans="2:11" ht="19.95" customHeight="1" x14ac:dyDescent="0.3">
      <c r="B14" s="144" t="s">
        <v>21</v>
      </c>
      <c r="C14" s="145"/>
      <c r="D14" s="145"/>
      <c r="E14" s="145"/>
      <c r="F14" s="145"/>
      <c r="G14" s="145"/>
      <c r="H14" s="145"/>
      <c r="I14" s="145"/>
      <c r="J14" s="145"/>
      <c r="K14" s="146"/>
    </row>
    <row r="15" spans="2:11" ht="19.95" customHeight="1" thickBot="1" x14ac:dyDescent="0.35">
      <c r="B15" s="147"/>
      <c r="C15" s="148"/>
      <c r="D15" s="148"/>
      <c r="E15" s="148"/>
      <c r="F15" s="148"/>
      <c r="G15" s="148"/>
      <c r="H15" s="148"/>
      <c r="I15" s="148"/>
      <c r="J15" s="148"/>
      <c r="K15" s="149"/>
    </row>
    <row r="16" spans="2:11" x14ac:dyDescent="0.3">
      <c r="B16" s="32"/>
      <c r="C16" s="82"/>
      <c r="D16" s="82"/>
      <c r="E16" s="83"/>
      <c r="F16" s="82"/>
      <c r="G16" s="82"/>
      <c r="H16" s="82"/>
      <c r="I16" s="82"/>
      <c r="J16" s="82"/>
      <c r="K16" s="33"/>
    </row>
    <row r="17" spans="2:11" ht="61.2" customHeight="1" thickBot="1" x14ac:dyDescent="0.35">
      <c r="B17" s="32"/>
      <c r="C17" s="82"/>
      <c r="D17" s="82"/>
      <c r="E17" s="240" t="s">
        <v>72</v>
      </c>
      <c r="F17" s="240"/>
      <c r="G17" s="240"/>
      <c r="H17" s="240"/>
      <c r="I17" s="82"/>
      <c r="J17" s="82"/>
      <c r="K17" s="33"/>
    </row>
    <row r="18" spans="2:11" ht="61.2" customHeight="1" x14ac:dyDescent="0.3">
      <c r="B18" s="32"/>
      <c r="C18" s="226" t="s">
        <v>5</v>
      </c>
      <c r="D18" s="228" t="s">
        <v>36</v>
      </c>
      <c r="E18" s="229"/>
      <c r="F18" s="82"/>
      <c r="G18" s="82"/>
      <c r="H18" s="82"/>
      <c r="I18" s="82"/>
      <c r="J18" s="82"/>
      <c r="K18" s="33"/>
    </row>
    <row r="19" spans="2:11" ht="39" customHeight="1" thickBot="1" x14ac:dyDescent="0.35">
      <c r="B19" s="32"/>
      <c r="C19" s="227"/>
      <c r="D19" s="34"/>
      <c r="E19" s="35" t="s">
        <v>67</v>
      </c>
      <c r="F19" s="82"/>
      <c r="G19" s="82"/>
      <c r="H19" s="82"/>
      <c r="I19" s="82"/>
      <c r="J19" s="82"/>
      <c r="K19" s="33"/>
    </row>
    <row r="20" spans="2:11" ht="18" customHeight="1" thickBot="1" x14ac:dyDescent="0.35">
      <c r="B20" s="32"/>
      <c r="C20" s="82"/>
      <c r="D20" s="82"/>
      <c r="E20" s="83"/>
      <c r="F20" s="82"/>
      <c r="G20" s="82"/>
      <c r="H20" s="82"/>
      <c r="I20" s="82"/>
      <c r="J20" s="82"/>
      <c r="K20" s="33"/>
    </row>
    <row r="21" spans="2:11" ht="41.4" customHeight="1" x14ac:dyDescent="0.3">
      <c r="B21" s="32"/>
      <c r="C21" s="192" t="s">
        <v>38</v>
      </c>
      <c r="D21" s="215" t="s">
        <v>15</v>
      </c>
      <c r="E21" s="216"/>
      <c r="F21" s="82"/>
      <c r="G21" s="82"/>
      <c r="H21" s="82"/>
      <c r="I21" s="82"/>
      <c r="J21" s="82"/>
      <c r="K21" s="33"/>
    </row>
    <row r="22" spans="2:11" ht="39" customHeight="1" thickBot="1" x14ac:dyDescent="0.35">
      <c r="B22" s="32"/>
      <c r="C22" s="193"/>
      <c r="D22" s="34"/>
      <c r="E22" s="35" t="s">
        <v>68</v>
      </c>
      <c r="F22" s="82"/>
      <c r="G22" s="82"/>
      <c r="H22" s="82"/>
      <c r="I22" s="82"/>
      <c r="J22" s="82"/>
      <c r="K22" s="33"/>
    </row>
    <row r="23" spans="2:11" ht="15" thickBot="1" x14ac:dyDescent="0.35">
      <c r="B23" s="32"/>
      <c r="C23" s="36"/>
      <c r="D23" s="82"/>
      <c r="E23" s="83"/>
      <c r="F23" s="82"/>
      <c r="G23" s="82"/>
      <c r="H23" s="82"/>
      <c r="I23" s="82"/>
      <c r="J23" s="82"/>
      <c r="K23" s="33"/>
    </row>
    <row r="24" spans="2:11" ht="28.8" x14ac:dyDescent="0.3">
      <c r="B24" s="202" t="s">
        <v>39</v>
      </c>
      <c r="C24" s="238" t="s">
        <v>6</v>
      </c>
      <c r="D24" s="211" t="s">
        <v>9</v>
      </c>
      <c r="E24" s="212"/>
      <c r="F24" s="37" t="s">
        <v>40</v>
      </c>
      <c r="G24" s="38" t="s">
        <v>41</v>
      </c>
      <c r="H24" s="82"/>
      <c r="I24" s="82"/>
      <c r="J24" s="82"/>
      <c r="K24" s="33"/>
    </row>
    <row r="25" spans="2:11" ht="26.4" customHeight="1" thickBot="1" x14ac:dyDescent="0.35">
      <c r="B25" s="203"/>
      <c r="C25" s="238"/>
      <c r="D25" s="213" t="s">
        <v>69</v>
      </c>
      <c r="E25" s="214"/>
      <c r="F25" s="39" t="s">
        <v>43</v>
      </c>
      <c r="G25" s="5"/>
      <c r="H25" s="82"/>
      <c r="I25" s="82"/>
      <c r="J25" s="82"/>
      <c r="K25" s="33"/>
    </row>
    <row r="26" spans="2:11" ht="7.2" customHeight="1" thickBot="1" x14ac:dyDescent="0.35">
      <c r="B26" s="40"/>
      <c r="C26" s="238"/>
      <c r="D26" s="41"/>
      <c r="E26" s="42"/>
      <c r="F26" s="42"/>
      <c r="G26" s="43"/>
      <c r="H26" s="82"/>
      <c r="I26" s="82"/>
      <c r="J26" s="82"/>
      <c r="K26" s="33"/>
    </row>
    <row r="27" spans="2:11" ht="26.4" customHeight="1" x14ac:dyDescent="0.3">
      <c r="B27" s="202" t="s">
        <v>44</v>
      </c>
      <c r="C27" s="238"/>
      <c r="D27" s="211" t="s">
        <v>9</v>
      </c>
      <c r="E27" s="212"/>
      <c r="F27" s="37" t="s">
        <v>45</v>
      </c>
      <c r="G27" s="38" t="s">
        <v>46</v>
      </c>
      <c r="H27" s="82"/>
      <c r="I27" s="82"/>
      <c r="J27" s="82"/>
      <c r="K27" s="33"/>
    </row>
    <row r="28" spans="2:11" ht="26.4" customHeight="1" thickBot="1" x14ac:dyDescent="0.35">
      <c r="B28" s="203"/>
      <c r="C28" s="210"/>
      <c r="D28" s="213"/>
      <c r="E28" s="214"/>
      <c r="F28" s="44"/>
      <c r="G28" s="45"/>
      <c r="H28" s="82"/>
      <c r="I28" s="82"/>
      <c r="J28" s="82"/>
      <c r="K28" s="33"/>
    </row>
    <row r="29" spans="2:11" ht="15" thickBot="1" x14ac:dyDescent="0.35">
      <c r="B29" s="32"/>
      <c r="C29" s="82"/>
      <c r="D29" s="82"/>
      <c r="E29" s="83"/>
      <c r="F29" s="82"/>
      <c r="G29" s="82"/>
      <c r="H29" s="82"/>
      <c r="I29" s="82"/>
      <c r="J29" s="82"/>
      <c r="K29" s="33"/>
    </row>
    <row r="30" spans="2:11" x14ac:dyDescent="0.3">
      <c r="B30" s="32"/>
      <c r="C30" s="133" t="s">
        <v>16</v>
      </c>
      <c r="D30" s="46">
        <v>50000</v>
      </c>
      <c r="E30" s="47"/>
      <c r="F30" s="82"/>
      <c r="G30" s="82"/>
      <c r="H30" s="82"/>
      <c r="I30" s="82"/>
      <c r="J30" s="82"/>
      <c r="K30" s="33"/>
    </row>
    <row r="31" spans="2:11" ht="15" thickBot="1" x14ac:dyDescent="0.35">
      <c r="B31" s="32"/>
      <c r="C31" s="134"/>
      <c r="D31" s="48"/>
      <c r="E31" s="49"/>
      <c r="F31" s="82"/>
      <c r="G31" s="82"/>
      <c r="H31" s="82"/>
      <c r="I31" s="82"/>
      <c r="J31" s="82"/>
      <c r="K31" s="33"/>
    </row>
    <row r="32" spans="2:11" ht="15" thickBot="1" x14ac:dyDescent="0.35">
      <c r="B32" s="32"/>
      <c r="C32" s="82"/>
      <c r="D32" s="82"/>
      <c r="E32" s="83"/>
      <c r="F32" s="82"/>
      <c r="G32" s="82"/>
      <c r="H32" s="82"/>
      <c r="I32" s="82"/>
      <c r="J32" s="82"/>
      <c r="K32" s="33"/>
    </row>
    <row r="33" spans="2:11" ht="39" customHeight="1" x14ac:dyDescent="0.3">
      <c r="B33" s="32"/>
      <c r="C33" s="192" t="s">
        <v>47</v>
      </c>
      <c r="D33" s="194" t="s">
        <v>13</v>
      </c>
      <c r="E33" s="195"/>
      <c r="F33" s="82"/>
      <c r="G33" s="84"/>
      <c r="H33" s="82"/>
      <c r="I33" s="82"/>
      <c r="J33" s="82"/>
      <c r="K33" s="33"/>
    </row>
    <row r="34" spans="2:11" ht="39" customHeight="1" thickBot="1" x14ac:dyDescent="0.35">
      <c r="B34" s="32"/>
      <c r="C34" s="193"/>
      <c r="D34" s="34"/>
      <c r="E34" s="25">
        <v>1200</v>
      </c>
      <c r="F34" s="82" t="s">
        <v>70</v>
      </c>
      <c r="G34" s="82"/>
      <c r="H34" s="82"/>
      <c r="I34" s="82"/>
      <c r="J34" s="82"/>
      <c r="K34" s="33"/>
    </row>
    <row r="35" spans="2:11" ht="15" thickBot="1" x14ac:dyDescent="0.35">
      <c r="B35" s="32"/>
      <c r="C35" s="82"/>
      <c r="D35" s="82"/>
      <c r="E35" s="83"/>
      <c r="F35" s="82"/>
      <c r="G35" s="85"/>
      <c r="H35" s="82"/>
      <c r="I35" s="82"/>
      <c r="J35" s="82"/>
      <c r="K35" s="33"/>
    </row>
    <row r="36" spans="2:11" ht="43.2" customHeight="1" x14ac:dyDescent="0.3">
      <c r="B36" s="32"/>
      <c r="C36" s="152" t="s">
        <v>47</v>
      </c>
      <c r="D36" s="196" t="s">
        <v>48</v>
      </c>
      <c r="E36" s="197"/>
      <c r="F36" s="82"/>
      <c r="G36" s="82"/>
      <c r="H36" s="82"/>
      <c r="I36" s="82"/>
      <c r="J36" s="82"/>
      <c r="K36" s="33"/>
    </row>
    <row r="37" spans="2:11" ht="39" customHeight="1" thickBot="1" x14ac:dyDescent="0.35">
      <c r="B37" s="32"/>
      <c r="C37" s="153"/>
      <c r="D37" s="34"/>
      <c r="E37" s="25">
        <f>E34/8</f>
        <v>150</v>
      </c>
      <c r="F37" s="82" t="s">
        <v>49</v>
      </c>
      <c r="G37" s="82"/>
      <c r="H37" s="82"/>
      <c r="I37" s="82"/>
      <c r="J37" s="82"/>
      <c r="K37" s="33"/>
    </row>
    <row r="38" spans="2:11" ht="15" thickBot="1" x14ac:dyDescent="0.35">
      <c r="B38" s="32"/>
      <c r="C38" s="82"/>
      <c r="D38" s="82"/>
      <c r="E38" s="83"/>
      <c r="F38" s="82"/>
      <c r="G38" s="82"/>
      <c r="H38" s="82"/>
      <c r="I38" s="82"/>
      <c r="J38" s="82"/>
      <c r="K38" s="33"/>
    </row>
    <row r="39" spans="2:11" ht="14.4" customHeight="1" x14ac:dyDescent="0.3">
      <c r="B39" s="198" t="s">
        <v>39</v>
      </c>
      <c r="C39" s="200" t="s">
        <v>74</v>
      </c>
      <c r="D39" s="52"/>
      <c r="E39" s="53"/>
      <c r="F39" s="82"/>
      <c r="G39" s="84"/>
      <c r="H39" s="82"/>
      <c r="I39" s="82"/>
      <c r="J39" s="82"/>
      <c r="K39" s="33"/>
    </row>
    <row r="40" spans="2:11" ht="22.2" customHeight="1" thickBot="1" x14ac:dyDescent="0.35">
      <c r="B40" s="199"/>
      <c r="C40" s="201"/>
      <c r="D40" s="54"/>
      <c r="E40" s="55">
        <v>27.95</v>
      </c>
      <c r="F40" s="82"/>
      <c r="G40" s="82"/>
      <c r="H40" s="82"/>
      <c r="I40" s="82"/>
      <c r="J40" s="82"/>
      <c r="K40" s="33"/>
    </row>
    <row r="41" spans="2:11" x14ac:dyDescent="0.3">
      <c r="B41" s="32"/>
      <c r="C41" s="82"/>
      <c r="D41" s="56"/>
      <c r="E41" s="56"/>
      <c r="F41" s="82"/>
      <c r="G41" s="82"/>
      <c r="H41" s="82"/>
      <c r="I41" s="82"/>
      <c r="J41" s="82"/>
      <c r="K41" s="33"/>
    </row>
    <row r="42" spans="2:11" ht="15" thickBot="1" x14ac:dyDescent="0.35">
      <c r="B42" s="32"/>
      <c r="C42" s="82"/>
      <c r="D42" s="56"/>
      <c r="E42" s="56"/>
      <c r="F42" s="82"/>
      <c r="G42" s="82"/>
      <c r="H42" s="82"/>
      <c r="I42" s="82"/>
      <c r="J42" s="82"/>
      <c r="K42" s="33"/>
    </row>
    <row r="43" spans="2:11" ht="43.2" x14ac:dyDescent="0.3">
      <c r="B43" s="202" t="s">
        <v>44</v>
      </c>
      <c r="C43" s="204" t="s">
        <v>75</v>
      </c>
      <c r="D43" s="237" t="s">
        <v>50</v>
      </c>
      <c r="E43" s="207"/>
      <c r="F43" s="57" t="s">
        <v>51</v>
      </c>
      <c r="G43" s="60" t="s">
        <v>52</v>
      </c>
      <c r="H43" s="59" t="s">
        <v>53</v>
      </c>
      <c r="I43" s="60" t="s">
        <v>54</v>
      </c>
      <c r="J43" s="241" t="s">
        <v>55</v>
      </c>
      <c r="K43" s="242"/>
    </row>
    <row r="44" spans="2:11" ht="57" customHeight="1" thickBot="1" x14ac:dyDescent="0.35">
      <c r="B44" s="203"/>
      <c r="C44" s="205"/>
      <c r="D44" s="80"/>
      <c r="E44" s="63"/>
      <c r="F44" s="64"/>
      <c r="G44" s="4"/>
      <c r="H44" s="4"/>
      <c r="I44" s="65"/>
      <c r="J44" s="243"/>
      <c r="K44" s="244"/>
    </row>
    <row r="45" spans="2:11" x14ac:dyDescent="0.3">
      <c r="B45" s="32"/>
      <c r="C45" s="82"/>
      <c r="D45" s="56"/>
      <c r="E45" s="56"/>
      <c r="F45" s="82"/>
      <c r="G45" s="82"/>
      <c r="H45" s="82"/>
      <c r="I45" s="82"/>
      <c r="J45" s="82"/>
      <c r="K45" s="33"/>
    </row>
    <row r="46" spans="2:11" ht="15" thickBot="1" x14ac:dyDescent="0.35">
      <c r="B46" s="32"/>
      <c r="C46" s="82"/>
      <c r="D46" s="56"/>
      <c r="E46" s="56"/>
      <c r="F46" s="82"/>
      <c r="G46" s="82"/>
      <c r="H46" s="82"/>
      <c r="I46" s="82"/>
      <c r="J46" s="82"/>
      <c r="K46" s="33"/>
    </row>
    <row r="47" spans="2:11" ht="14.4" customHeight="1" x14ac:dyDescent="0.3">
      <c r="B47" s="208"/>
      <c r="C47" s="182" t="s">
        <v>76</v>
      </c>
      <c r="D47" s="67"/>
      <c r="E47" s="53"/>
      <c r="F47" s="82"/>
      <c r="G47" s="82"/>
      <c r="H47" s="82"/>
      <c r="I47" s="82"/>
      <c r="J47" s="82"/>
      <c r="K47" s="33"/>
    </row>
    <row r="48" spans="2:11" ht="70.2" customHeight="1" thickBot="1" x14ac:dyDescent="0.35">
      <c r="B48" s="208"/>
      <c r="C48" s="183"/>
      <c r="D48" s="68"/>
      <c r="E48" s="55">
        <f>(E44+E40)*8</f>
        <v>223.6</v>
      </c>
      <c r="F48" s="86"/>
      <c r="G48" s="82"/>
      <c r="H48" s="82"/>
      <c r="I48" s="82"/>
      <c r="J48" s="82"/>
      <c r="K48" s="33"/>
    </row>
    <row r="49" spans="2:11" x14ac:dyDescent="0.3">
      <c r="B49" s="32"/>
      <c r="C49" s="82"/>
      <c r="D49" s="82"/>
      <c r="E49" s="83"/>
      <c r="F49" s="82"/>
      <c r="G49" s="82"/>
      <c r="H49" s="82"/>
      <c r="I49" s="82"/>
      <c r="J49" s="82"/>
      <c r="K49" s="33"/>
    </row>
    <row r="50" spans="2:11" hidden="1" x14ac:dyDescent="0.3">
      <c r="B50" s="187" t="s">
        <v>44</v>
      </c>
      <c r="C50" s="182" t="s">
        <v>56</v>
      </c>
      <c r="D50" s="188">
        <f>D44*8</f>
        <v>0</v>
      </c>
      <c r="E50" s="189"/>
      <c r="F50" s="82"/>
      <c r="G50" s="82"/>
      <c r="H50" s="82"/>
      <c r="I50" s="82"/>
      <c r="J50" s="82"/>
      <c r="K50" s="33"/>
    </row>
    <row r="51" spans="2:11" ht="48.6" hidden="1" customHeight="1" thickBot="1" x14ac:dyDescent="0.35">
      <c r="B51" s="187"/>
      <c r="C51" s="183"/>
      <c r="D51" s="190"/>
      <c r="E51" s="191"/>
      <c r="F51" s="82"/>
      <c r="G51" s="82"/>
      <c r="H51" s="82"/>
      <c r="I51" s="82"/>
      <c r="J51" s="82"/>
      <c r="K51" s="33"/>
    </row>
    <row r="52" spans="2:11" x14ac:dyDescent="0.3">
      <c r="B52" s="32"/>
      <c r="C52" s="82"/>
      <c r="D52" s="82"/>
      <c r="E52" s="83"/>
      <c r="F52" s="82"/>
      <c r="G52" s="82"/>
      <c r="H52" s="82"/>
      <c r="I52" s="82"/>
      <c r="J52" s="82"/>
      <c r="K52" s="33"/>
    </row>
    <row r="53" spans="2:11" ht="15" thickBot="1" x14ac:dyDescent="0.35">
      <c r="B53" s="32"/>
      <c r="C53" s="82"/>
      <c r="D53" s="82"/>
      <c r="E53" s="83"/>
      <c r="F53" s="82"/>
      <c r="G53" s="82"/>
      <c r="H53" s="82"/>
      <c r="I53" s="82"/>
      <c r="J53" s="82"/>
      <c r="K53" s="33"/>
    </row>
    <row r="54" spans="2:11" ht="15" thickBot="1" x14ac:dyDescent="0.35">
      <c r="B54" s="32"/>
      <c r="C54" s="182" t="s">
        <v>33</v>
      </c>
      <c r="D54" s="235" t="s">
        <v>57</v>
      </c>
      <c r="E54" s="236"/>
      <c r="F54" s="186"/>
      <c r="G54" s="186"/>
      <c r="H54" s="186"/>
      <c r="I54" s="186"/>
      <c r="J54" s="186"/>
      <c r="K54" s="234"/>
    </row>
    <row r="55" spans="2:11" ht="46.2" customHeight="1" thickBot="1" x14ac:dyDescent="0.35">
      <c r="B55" s="32"/>
      <c r="C55" s="183"/>
      <c r="D55" s="26" t="s">
        <v>58</v>
      </c>
      <c r="E55" s="27" t="s">
        <v>0</v>
      </c>
      <c r="F55" s="75"/>
      <c r="G55" s="75"/>
      <c r="H55" s="75"/>
      <c r="I55" s="75"/>
      <c r="J55" s="75"/>
      <c r="K55" s="87"/>
    </row>
    <row r="56" spans="2:11" ht="39" customHeight="1" thickBot="1" x14ac:dyDescent="0.35">
      <c r="B56" s="32"/>
      <c r="C56" s="28" t="s">
        <v>68</v>
      </c>
      <c r="D56" s="29">
        <f>E34</f>
        <v>1200</v>
      </c>
      <c r="E56" s="79">
        <f>D56*(E44+E40)</f>
        <v>33540</v>
      </c>
      <c r="F56" s="76"/>
      <c r="G56" s="77"/>
      <c r="H56" s="76"/>
      <c r="I56" s="77"/>
      <c r="J56" s="76"/>
      <c r="K56" s="88"/>
    </row>
    <row r="57" spans="2:11" x14ac:dyDescent="0.3">
      <c r="B57" s="32"/>
      <c r="C57" s="82"/>
      <c r="D57" s="82"/>
      <c r="E57" s="83"/>
      <c r="F57" s="78"/>
      <c r="G57" s="78"/>
      <c r="H57" s="78"/>
      <c r="I57" s="78"/>
      <c r="J57" s="78"/>
      <c r="K57" s="74"/>
    </row>
    <row r="58" spans="2:11" ht="72" customHeight="1" x14ac:dyDescent="0.3">
      <c r="B58" s="32"/>
      <c r="C58" s="82"/>
      <c r="D58" s="89" t="s">
        <v>71</v>
      </c>
      <c r="E58" s="83"/>
      <c r="F58" s="81"/>
      <c r="G58" s="78"/>
      <c r="H58" s="81"/>
      <c r="I58" s="78"/>
      <c r="J58" s="81"/>
      <c r="K58" s="74"/>
    </row>
    <row r="59" spans="2:11" ht="15" thickBot="1" x14ac:dyDescent="0.35">
      <c r="B59" s="71"/>
      <c r="C59" s="34"/>
      <c r="D59" s="34"/>
      <c r="E59" s="72"/>
      <c r="F59" s="91"/>
      <c r="G59" s="91"/>
      <c r="H59" s="91"/>
      <c r="I59" s="91"/>
      <c r="J59" s="91"/>
      <c r="K59" s="92"/>
    </row>
    <row r="60" spans="2:11" x14ac:dyDescent="0.3">
      <c r="D60" t="s">
        <v>59</v>
      </c>
    </row>
  </sheetData>
  <mergeCells count="37">
    <mergeCell ref="B2:K8"/>
    <mergeCell ref="C21:C22"/>
    <mergeCell ref="D21:E21"/>
    <mergeCell ref="B10:K12"/>
    <mergeCell ref="B14:K15"/>
    <mergeCell ref="E17:H17"/>
    <mergeCell ref="C18:C19"/>
    <mergeCell ref="D18:E18"/>
    <mergeCell ref="B24:B25"/>
    <mergeCell ref="C24:C28"/>
    <mergeCell ref="D24:E24"/>
    <mergeCell ref="D25:E25"/>
    <mergeCell ref="B27:B28"/>
    <mergeCell ref="D27:E27"/>
    <mergeCell ref="D28:E28"/>
    <mergeCell ref="B39:B40"/>
    <mergeCell ref="C39:C40"/>
    <mergeCell ref="B43:B44"/>
    <mergeCell ref="C43:C44"/>
    <mergeCell ref="D43:E43"/>
    <mergeCell ref="C30:C31"/>
    <mergeCell ref="C33:C34"/>
    <mergeCell ref="D33:E33"/>
    <mergeCell ref="C36:C37"/>
    <mergeCell ref="D36:E36"/>
    <mergeCell ref="J43:K43"/>
    <mergeCell ref="J44:K44"/>
    <mergeCell ref="H54:I54"/>
    <mergeCell ref="J54:K54"/>
    <mergeCell ref="B50:B51"/>
    <mergeCell ref="C50:C51"/>
    <mergeCell ref="D50:E51"/>
    <mergeCell ref="C54:C55"/>
    <mergeCell ref="D54:E54"/>
    <mergeCell ref="F54:G54"/>
    <mergeCell ref="B47:B48"/>
    <mergeCell ref="C47:C48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F6456-C4FF-497E-B5A6-45088744C05F}">
  <dimension ref="B1:K60"/>
  <sheetViews>
    <sheetView zoomScale="115" zoomScaleNormal="115" workbookViewId="0">
      <selection activeCell="B2" sqref="B2:K8"/>
    </sheetView>
  </sheetViews>
  <sheetFormatPr defaultRowHeight="14.4" x14ac:dyDescent="0.3"/>
  <cols>
    <col min="2" max="2" width="12.33203125" customWidth="1"/>
    <col min="3" max="3" width="37.109375" customWidth="1"/>
    <col min="4" max="4" width="15.77734375" customWidth="1"/>
    <col min="5" max="5" width="21.5546875" style="30" customWidth="1"/>
    <col min="6" max="6" width="24" customWidth="1"/>
    <col min="7" max="7" width="22" customWidth="1"/>
    <col min="8" max="11" width="15.77734375" customWidth="1"/>
  </cols>
  <sheetData>
    <row r="1" spans="2:11" ht="15" thickBot="1" x14ac:dyDescent="0.35"/>
    <row r="2" spans="2:11" x14ac:dyDescent="0.3">
      <c r="B2" s="249" t="s">
        <v>95</v>
      </c>
      <c r="C2" s="250"/>
      <c r="D2" s="250"/>
      <c r="E2" s="250"/>
      <c r="F2" s="250"/>
      <c r="G2" s="250"/>
      <c r="H2" s="250"/>
      <c r="I2" s="250"/>
      <c r="J2" s="250"/>
      <c r="K2" s="251"/>
    </row>
    <row r="3" spans="2:11" x14ac:dyDescent="0.3">
      <c r="B3" s="252"/>
      <c r="C3" s="253"/>
      <c r="D3" s="253"/>
      <c r="E3" s="253"/>
      <c r="F3" s="253"/>
      <c r="G3" s="253"/>
      <c r="H3" s="253"/>
      <c r="I3" s="253"/>
      <c r="J3" s="253"/>
      <c r="K3" s="254"/>
    </row>
    <row r="4" spans="2:11" x14ac:dyDescent="0.3">
      <c r="B4" s="252"/>
      <c r="C4" s="253"/>
      <c r="D4" s="253"/>
      <c r="E4" s="253"/>
      <c r="F4" s="253"/>
      <c r="G4" s="253"/>
      <c r="H4" s="253"/>
      <c r="I4" s="253"/>
      <c r="J4" s="253"/>
      <c r="K4" s="254"/>
    </row>
    <row r="5" spans="2:11" x14ac:dyDescent="0.3">
      <c r="B5" s="252"/>
      <c r="C5" s="253"/>
      <c r="D5" s="253"/>
      <c r="E5" s="253"/>
      <c r="F5" s="253"/>
      <c r="G5" s="253"/>
      <c r="H5" s="253"/>
      <c r="I5" s="253"/>
      <c r="J5" s="253"/>
      <c r="K5" s="254"/>
    </row>
    <row r="6" spans="2:11" x14ac:dyDescent="0.3">
      <c r="B6" s="252"/>
      <c r="C6" s="253"/>
      <c r="D6" s="253"/>
      <c r="E6" s="253"/>
      <c r="F6" s="253"/>
      <c r="G6" s="253"/>
      <c r="H6" s="253"/>
      <c r="I6" s="253"/>
      <c r="J6" s="253"/>
      <c r="K6" s="254"/>
    </row>
    <row r="7" spans="2:11" x14ac:dyDescent="0.3">
      <c r="B7" s="252"/>
      <c r="C7" s="253"/>
      <c r="D7" s="253"/>
      <c r="E7" s="253"/>
      <c r="F7" s="253"/>
      <c r="G7" s="253"/>
      <c r="H7" s="253"/>
      <c r="I7" s="253"/>
      <c r="J7" s="253"/>
      <c r="K7" s="254"/>
    </row>
    <row r="8" spans="2:11" x14ac:dyDescent="0.3">
      <c r="B8" s="252"/>
      <c r="C8" s="253"/>
      <c r="D8" s="253"/>
      <c r="E8" s="253"/>
      <c r="F8" s="253"/>
      <c r="G8" s="253"/>
      <c r="H8" s="253"/>
      <c r="I8" s="253"/>
      <c r="J8" s="253"/>
      <c r="K8" s="254"/>
    </row>
    <row r="9" spans="2:11" ht="15" thickBot="1" x14ac:dyDescent="0.35">
      <c r="B9" s="32"/>
      <c r="C9" s="82"/>
      <c r="D9" s="82"/>
      <c r="E9" s="83"/>
      <c r="F9" s="82"/>
      <c r="G9" s="82"/>
      <c r="H9" s="82"/>
      <c r="I9" s="82"/>
      <c r="J9" s="82"/>
      <c r="K9" s="33"/>
    </row>
    <row r="10" spans="2:11" ht="19.95" customHeight="1" x14ac:dyDescent="0.3">
      <c r="B10" s="90"/>
      <c r="C10" s="217" t="s">
        <v>32</v>
      </c>
      <c r="D10" s="218"/>
      <c r="E10" s="218"/>
      <c r="F10" s="218"/>
      <c r="G10" s="218"/>
      <c r="H10" s="218"/>
      <c r="I10" s="218"/>
      <c r="J10" s="218"/>
      <c r="K10" s="219"/>
    </row>
    <row r="11" spans="2:11" ht="19.95" customHeight="1" x14ac:dyDescent="0.3">
      <c r="B11" s="32"/>
      <c r="C11" s="220"/>
      <c r="D11" s="239"/>
      <c r="E11" s="239"/>
      <c r="F11" s="239"/>
      <c r="G11" s="239"/>
      <c r="H11" s="239"/>
      <c r="I11" s="239"/>
      <c r="J11" s="239"/>
      <c r="K11" s="221"/>
    </row>
    <row r="12" spans="2:11" ht="19.95" customHeight="1" thickBot="1" x14ac:dyDescent="0.35">
      <c r="B12" s="71"/>
      <c r="C12" s="222"/>
      <c r="D12" s="223"/>
      <c r="E12" s="223"/>
      <c r="F12" s="223"/>
      <c r="G12" s="223"/>
      <c r="H12" s="223"/>
      <c r="I12" s="223"/>
      <c r="J12" s="223"/>
      <c r="K12" s="224"/>
    </row>
    <row r="13" spans="2:11" ht="15" customHeight="1" thickBot="1" x14ac:dyDescent="0.35">
      <c r="B13" s="32"/>
      <c r="C13" s="82"/>
      <c r="D13" s="82"/>
      <c r="E13" s="83"/>
      <c r="F13" s="82"/>
      <c r="G13" s="82"/>
      <c r="H13" s="82"/>
      <c r="I13" s="82"/>
      <c r="J13" s="82"/>
      <c r="K13" s="33"/>
    </row>
    <row r="14" spans="2:11" ht="19.95" customHeight="1" x14ac:dyDescent="0.3">
      <c r="B14" s="32"/>
      <c r="C14" s="144" t="s">
        <v>21</v>
      </c>
      <c r="D14" s="145"/>
      <c r="E14" s="145"/>
      <c r="F14" s="145"/>
      <c r="G14" s="145"/>
      <c r="H14" s="145"/>
      <c r="I14" s="145"/>
      <c r="J14" s="145"/>
      <c r="K14" s="146"/>
    </row>
    <row r="15" spans="2:11" ht="19.95" customHeight="1" thickBot="1" x14ac:dyDescent="0.35">
      <c r="B15" s="32"/>
      <c r="C15" s="147"/>
      <c r="D15" s="148"/>
      <c r="E15" s="148"/>
      <c r="F15" s="148"/>
      <c r="G15" s="148"/>
      <c r="H15" s="148"/>
      <c r="I15" s="148"/>
      <c r="J15" s="148"/>
      <c r="K15" s="149"/>
    </row>
    <row r="16" spans="2:11" x14ac:dyDescent="0.3">
      <c r="B16" s="32"/>
      <c r="C16" s="82"/>
      <c r="D16" s="82"/>
      <c r="E16" s="83"/>
      <c r="F16" s="82"/>
      <c r="G16" s="82"/>
      <c r="H16" s="82"/>
      <c r="I16" s="82"/>
      <c r="J16" s="82"/>
      <c r="K16" s="33"/>
    </row>
    <row r="17" spans="2:11" ht="61.2" customHeight="1" thickBot="1" x14ac:dyDescent="0.35">
      <c r="B17" s="32"/>
      <c r="C17" s="82"/>
      <c r="D17" s="82"/>
      <c r="E17" s="245" t="s">
        <v>73</v>
      </c>
      <c r="F17" s="245"/>
      <c r="G17" s="245"/>
      <c r="H17" s="245"/>
      <c r="I17" s="82"/>
      <c r="J17" s="82"/>
      <c r="K17" s="33"/>
    </row>
    <row r="18" spans="2:11" ht="61.2" customHeight="1" x14ac:dyDescent="0.3">
      <c r="B18" s="32"/>
      <c r="C18" s="226" t="s">
        <v>5</v>
      </c>
      <c r="D18" s="228" t="s">
        <v>36</v>
      </c>
      <c r="E18" s="229"/>
      <c r="F18" s="82"/>
      <c r="G18" s="82"/>
      <c r="H18" s="82"/>
      <c r="I18" s="82"/>
      <c r="J18" s="82"/>
      <c r="K18" s="33"/>
    </row>
    <row r="19" spans="2:11" ht="39" customHeight="1" thickBot="1" x14ac:dyDescent="0.35">
      <c r="B19" s="32"/>
      <c r="C19" s="227"/>
      <c r="D19" s="34"/>
      <c r="E19" s="35" t="s">
        <v>67</v>
      </c>
      <c r="F19" s="82"/>
      <c r="G19" s="82"/>
      <c r="H19" s="82"/>
      <c r="I19" s="82"/>
      <c r="J19" s="82"/>
      <c r="K19" s="33"/>
    </row>
    <row r="20" spans="2:11" ht="18" customHeight="1" thickBot="1" x14ac:dyDescent="0.35">
      <c r="B20" s="32"/>
      <c r="C20" s="82"/>
      <c r="D20" s="82"/>
      <c r="E20" s="83"/>
      <c r="F20" s="82"/>
      <c r="G20" s="82"/>
      <c r="H20" s="82"/>
      <c r="I20" s="82"/>
      <c r="J20" s="82"/>
      <c r="K20" s="33"/>
    </row>
    <row r="21" spans="2:11" ht="41.4" customHeight="1" x14ac:dyDescent="0.3">
      <c r="B21" s="32"/>
      <c r="C21" s="192" t="s">
        <v>38</v>
      </c>
      <c r="D21" s="215" t="s">
        <v>15</v>
      </c>
      <c r="E21" s="216"/>
      <c r="F21" s="82"/>
      <c r="G21" s="82"/>
      <c r="H21" s="82"/>
      <c r="I21" s="82"/>
      <c r="J21" s="82"/>
      <c r="K21" s="33"/>
    </row>
    <row r="22" spans="2:11" ht="39" customHeight="1" thickBot="1" x14ac:dyDescent="0.35">
      <c r="B22" s="32"/>
      <c r="C22" s="193"/>
      <c r="D22" s="34"/>
      <c r="E22" s="35" t="s">
        <v>68</v>
      </c>
      <c r="F22" s="82"/>
      <c r="G22" s="82"/>
      <c r="H22" s="82"/>
      <c r="I22" s="82"/>
      <c r="J22" s="82"/>
      <c r="K22" s="33"/>
    </row>
    <row r="23" spans="2:11" ht="15" thickBot="1" x14ac:dyDescent="0.35">
      <c r="B23" s="32"/>
      <c r="C23" s="36"/>
      <c r="D23" s="82"/>
      <c r="E23" s="83"/>
      <c r="F23" s="82"/>
      <c r="G23" s="82"/>
      <c r="H23" s="82"/>
      <c r="I23" s="82"/>
      <c r="J23" s="82"/>
      <c r="K23" s="33"/>
    </row>
    <row r="24" spans="2:11" ht="28.8" x14ac:dyDescent="0.3">
      <c r="B24" s="202" t="s">
        <v>39</v>
      </c>
      <c r="C24" s="238" t="s">
        <v>6</v>
      </c>
      <c r="D24" s="211" t="s">
        <v>9</v>
      </c>
      <c r="E24" s="212"/>
      <c r="F24" s="37" t="s">
        <v>40</v>
      </c>
      <c r="G24" s="38" t="s">
        <v>41</v>
      </c>
      <c r="H24" s="82"/>
      <c r="I24" s="82"/>
      <c r="J24" s="82"/>
      <c r="K24" s="33"/>
    </row>
    <row r="25" spans="2:11" ht="26.4" customHeight="1" thickBot="1" x14ac:dyDescent="0.35">
      <c r="B25" s="203"/>
      <c r="C25" s="238"/>
      <c r="D25" s="213" t="s">
        <v>69</v>
      </c>
      <c r="E25" s="214"/>
      <c r="F25" s="39" t="s">
        <v>43</v>
      </c>
      <c r="G25" s="5"/>
      <c r="H25" s="82"/>
      <c r="I25" s="82"/>
      <c r="J25" s="82"/>
      <c r="K25" s="33"/>
    </row>
    <row r="26" spans="2:11" ht="7.2" customHeight="1" thickBot="1" x14ac:dyDescent="0.35">
      <c r="B26" s="40"/>
      <c r="C26" s="238"/>
      <c r="D26" s="41"/>
      <c r="E26" s="42"/>
      <c r="F26" s="42"/>
      <c r="G26" s="43"/>
      <c r="H26" s="82"/>
      <c r="I26" s="82"/>
      <c r="J26" s="82"/>
      <c r="K26" s="33"/>
    </row>
    <row r="27" spans="2:11" ht="26.4" customHeight="1" x14ac:dyDescent="0.3">
      <c r="B27" s="202" t="s">
        <v>44</v>
      </c>
      <c r="C27" s="238"/>
      <c r="D27" s="211" t="s">
        <v>9</v>
      </c>
      <c r="E27" s="212"/>
      <c r="F27" s="37" t="s">
        <v>45</v>
      </c>
      <c r="G27" s="38" t="s">
        <v>46</v>
      </c>
      <c r="H27" s="82"/>
      <c r="I27" s="82"/>
      <c r="J27" s="82"/>
      <c r="K27" s="33"/>
    </row>
    <row r="28" spans="2:11" ht="26.4" customHeight="1" thickBot="1" x14ac:dyDescent="0.35">
      <c r="B28" s="203"/>
      <c r="C28" s="210"/>
      <c r="D28" s="213"/>
      <c r="E28" s="214"/>
      <c r="F28" s="44"/>
      <c r="G28" s="45"/>
      <c r="H28" s="82"/>
      <c r="I28" s="82"/>
      <c r="J28" s="82"/>
      <c r="K28" s="33"/>
    </row>
    <row r="29" spans="2:11" ht="15" thickBot="1" x14ac:dyDescent="0.35">
      <c r="B29" s="32"/>
      <c r="C29" s="82"/>
      <c r="D29" s="82"/>
      <c r="E29" s="83"/>
      <c r="F29" s="82"/>
      <c r="G29" s="82"/>
      <c r="H29" s="82"/>
      <c r="I29" s="82"/>
      <c r="J29" s="82"/>
      <c r="K29" s="33"/>
    </row>
    <row r="30" spans="2:11" x14ac:dyDescent="0.3">
      <c r="B30" s="32"/>
      <c r="C30" s="133" t="s">
        <v>16</v>
      </c>
      <c r="D30" s="46">
        <v>50000</v>
      </c>
      <c r="E30" s="47"/>
      <c r="F30" s="82"/>
      <c r="G30" s="82"/>
      <c r="H30" s="82"/>
      <c r="I30" s="82"/>
      <c r="J30" s="82"/>
      <c r="K30" s="33"/>
    </row>
    <row r="31" spans="2:11" ht="15" thickBot="1" x14ac:dyDescent="0.35">
      <c r="B31" s="32"/>
      <c r="C31" s="134"/>
      <c r="D31" s="48"/>
      <c r="E31" s="49"/>
      <c r="F31" s="82"/>
      <c r="G31" s="82"/>
      <c r="H31" s="82"/>
      <c r="I31" s="82"/>
      <c r="J31" s="82"/>
      <c r="K31" s="33"/>
    </row>
    <row r="32" spans="2:11" ht="15" thickBot="1" x14ac:dyDescent="0.35">
      <c r="B32" s="32"/>
      <c r="C32" s="82"/>
      <c r="D32" s="82"/>
      <c r="E32" s="83"/>
      <c r="F32" s="82"/>
      <c r="G32" s="82"/>
      <c r="H32" s="82"/>
      <c r="I32" s="82"/>
      <c r="J32" s="82"/>
      <c r="K32" s="33"/>
    </row>
    <row r="33" spans="2:11" ht="39" customHeight="1" x14ac:dyDescent="0.3">
      <c r="B33" s="32"/>
      <c r="C33" s="192" t="s">
        <v>47</v>
      </c>
      <c r="D33" s="194" t="s">
        <v>13</v>
      </c>
      <c r="E33" s="195"/>
      <c r="F33" s="82"/>
      <c r="G33" s="84"/>
      <c r="H33" s="82"/>
      <c r="I33" s="82"/>
      <c r="J33" s="82"/>
      <c r="K33" s="33"/>
    </row>
    <row r="34" spans="2:11" ht="39" customHeight="1" thickBot="1" x14ac:dyDescent="0.35">
      <c r="B34" s="32"/>
      <c r="C34" s="193"/>
      <c r="D34" s="34"/>
      <c r="E34" s="25">
        <v>1200</v>
      </c>
      <c r="F34" s="82" t="s">
        <v>70</v>
      </c>
      <c r="G34" s="82"/>
      <c r="H34" s="82"/>
      <c r="I34" s="82"/>
      <c r="J34" s="82"/>
      <c r="K34" s="33"/>
    </row>
    <row r="35" spans="2:11" ht="15" thickBot="1" x14ac:dyDescent="0.35">
      <c r="B35" s="32"/>
      <c r="C35" s="82"/>
      <c r="D35" s="82"/>
      <c r="E35" s="83"/>
      <c r="F35" s="82"/>
      <c r="G35" s="85"/>
      <c r="H35" s="82"/>
      <c r="I35" s="82"/>
      <c r="J35" s="82"/>
      <c r="K35" s="33"/>
    </row>
    <row r="36" spans="2:11" ht="43.2" customHeight="1" x14ac:dyDescent="0.3">
      <c r="B36" s="32"/>
      <c r="C36" s="152" t="s">
        <v>47</v>
      </c>
      <c r="D36" s="196" t="s">
        <v>48</v>
      </c>
      <c r="E36" s="197"/>
      <c r="F36" s="82"/>
      <c r="G36" s="82"/>
      <c r="H36" s="82"/>
      <c r="I36" s="82"/>
      <c r="J36" s="82"/>
      <c r="K36" s="33"/>
    </row>
    <row r="37" spans="2:11" ht="39" customHeight="1" thickBot="1" x14ac:dyDescent="0.35">
      <c r="B37" s="32"/>
      <c r="C37" s="153"/>
      <c r="D37" s="34"/>
      <c r="E37" s="25">
        <f>E34/8</f>
        <v>150</v>
      </c>
      <c r="F37" s="82" t="s">
        <v>49</v>
      </c>
      <c r="G37" s="82"/>
      <c r="H37" s="82"/>
      <c r="I37" s="82"/>
      <c r="J37" s="82"/>
      <c r="K37" s="33"/>
    </row>
    <row r="38" spans="2:11" ht="15" thickBot="1" x14ac:dyDescent="0.35">
      <c r="B38" s="32"/>
      <c r="C38" s="82"/>
      <c r="D38" s="82"/>
      <c r="E38" s="83"/>
      <c r="F38" s="82"/>
      <c r="G38" s="82"/>
      <c r="H38" s="82"/>
      <c r="I38" s="82"/>
      <c r="J38" s="82"/>
      <c r="K38" s="33"/>
    </row>
    <row r="39" spans="2:11" ht="14.4" customHeight="1" x14ac:dyDescent="0.3">
      <c r="B39" s="202" t="s">
        <v>39</v>
      </c>
      <c r="C39" s="200" t="s">
        <v>74</v>
      </c>
      <c r="D39" s="52"/>
      <c r="E39" s="53"/>
      <c r="F39" s="82"/>
      <c r="G39" s="84"/>
      <c r="H39" s="82"/>
      <c r="I39" s="82"/>
      <c r="J39" s="82"/>
      <c r="K39" s="33"/>
    </row>
    <row r="40" spans="2:11" ht="28.8" customHeight="1" thickBot="1" x14ac:dyDescent="0.35">
      <c r="B40" s="203"/>
      <c r="C40" s="201"/>
      <c r="D40" s="54"/>
      <c r="E40" s="55">
        <v>27.95</v>
      </c>
      <c r="F40" s="82"/>
      <c r="G40" s="82"/>
      <c r="H40" s="82"/>
      <c r="I40" s="82"/>
      <c r="J40" s="82"/>
      <c r="K40" s="33"/>
    </row>
    <row r="41" spans="2:11" x14ac:dyDescent="0.3">
      <c r="B41" s="32"/>
      <c r="C41" s="82"/>
      <c r="D41" s="56"/>
      <c r="E41" s="56"/>
      <c r="F41" s="82"/>
      <c r="G41" s="82"/>
      <c r="H41" s="82"/>
      <c r="I41" s="82"/>
      <c r="J41" s="82"/>
      <c r="K41" s="33"/>
    </row>
    <row r="42" spans="2:11" ht="15" thickBot="1" x14ac:dyDescent="0.35">
      <c r="B42" s="32"/>
      <c r="C42" s="82"/>
      <c r="D42" s="56"/>
      <c r="E42" s="56"/>
      <c r="F42" s="82"/>
      <c r="G42" s="82"/>
      <c r="H42" s="82"/>
      <c r="I42" s="82"/>
      <c r="J42" s="82"/>
      <c r="K42" s="33"/>
    </row>
    <row r="43" spans="2:11" ht="43.2" x14ac:dyDescent="0.3">
      <c r="B43" s="202" t="s">
        <v>44</v>
      </c>
      <c r="C43" s="204" t="s">
        <v>75</v>
      </c>
      <c r="D43" s="206" t="s">
        <v>50</v>
      </c>
      <c r="E43" s="207"/>
      <c r="F43" s="57" t="s">
        <v>51</v>
      </c>
      <c r="G43" s="58" t="s">
        <v>52</v>
      </c>
      <c r="H43" s="59" t="s">
        <v>53</v>
      </c>
      <c r="I43" s="60" t="s">
        <v>54</v>
      </c>
      <c r="J43" s="61" t="s">
        <v>55</v>
      </c>
      <c r="K43" s="33"/>
    </row>
    <row r="44" spans="2:11" ht="57" customHeight="1" thickBot="1" x14ac:dyDescent="0.35">
      <c r="B44" s="203"/>
      <c r="C44" s="205"/>
      <c r="D44" s="62"/>
      <c r="E44" s="63"/>
      <c r="F44" s="64"/>
      <c r="G44" s="4"/>
      <c r="H44" s="4"/>
      <c r="I44" s="65"/>
      <c r="J44" s="66"/>
      <c r="K44" s="33"/>
    </row>
    <row r="45" spans="2:11" x14ac:dyDescent="0.3">
      <c r="B45" s="32"/>
      <c r="C45" s="82"/>
      <c r="D45" s="56"/>
      <c r="E45" s="56"/>
      <c r="F45" s="82"/>
      <c r="G45" s="82"/>
      <c r="H45" s="82"/>
      <c r="I45" s="82"/>
      <c r="J45" s="82"/>
      <c r="K45" s="33"/>
    </row>
    <row r="46" spans="2:11" ht="15" thickBot="1" x14ac:dyDescent="0.35">
      <c r="B46" s="32"/>
      <c r="C46" s="82"/>
      <c r="D46" s="56"/>
      <c r="E46" s="56"/>
      <c r="F46" s="82"/>
      <c r="G46" s="82"/>
      <c r="H46" s="82"/>
      <c r="I46" s="82"/>
      <c r="J46" s="82"/>
      <c r="K46" s="33"/>
    </row>
    <row r="47" spans="2:11" ht="14.4" customHeight="1" x14ac:dyDescent="0.3">
      <c r="B47" s="208"/>
      <c r="C47" s="182" t="s">
        <v>76</v>
      </c>
      <c r="D47" s="67"/>
      <c r="E47" s="53"/>
      <c r="F47" s="82"/>
      <c r="G47" s="82"/>
      <c r="H47" s="82"/>
      <c r="I47" s="82"/>
      <c r="J47" s="82"/>
      <c r="K47" s="33"/>
    </row>
    <row r="48" spans="2:11" ht="70.2" customHeight="1" thickBot="1" x14ac:dyDescent="0.35">
      <c r="B48" s="208"/>
      <c r="C48" s="183"/>
      <c r="D48" s="68"/>
      <c r="E48" s="55">
        <f>(E44+E40)*8</f>
        <v>223.6</v>
      </c>
      <c r="F48" s="86"/>
      <c r="G48" s="82"/>
      <c r="H48" s="82"/>
      <c r="I48" s="82"/>
      <c r="J48" s="82"/>
      <c r="K48" s="33"/>
    </row>
    <row r="49" spans="2:11" x14ac:dyDescent="0.3">
      <c r="B49" s="32"/>
      <c r="C49" s="82"/>
      <c r="D49" s="82"/>
      <c r="E49" s="83"/>
      <c r="F49" s="82"/>
      <c r="G49" s="82"/>
      <c r="H49" s="82"/>
      <c r="I49" s="82"/>
      <c r="J49" s="82"/>
      <c r="K49" s="33"/>
    </row>
    <row r="50" spans="2:11" hidden="1" x14ac:dyDescent="0.3">
      <c r="B50" s="187" t="s">
        <v>44</v>
      </c>
      <c r="C50" s="182" t="s">
        <v>56</v>
      </c>
      <c r="D50" s="188">
        <f>D44*8</f>
        <v>0</v>
      </c>
      <c r="E50" s="189"/>
      <c r="F50" s="82"/>
      <c r="G50" s="82"/>
      <c r="H50" s="82"/>
      <c r="I50" s="82"/>
      <c r="J50" s="82"/>
      <c r="K50" s="33"/>
    </row>
    <row r="51" spans="2:11" ht="48.6" hidden="1" customHeight="1" thickBot="1" x14ac:dyDescent="0.35">
      <c r="B51" s="187"/>
      <c r="C51" s="183"/>
      <c r="D51" s="190"/>
      <c r="E51" s="191"/>
      <c r="F51" s="82"/>
      <c r="G51" s="82"/>
      <c r="H51" s="82"/>
      <c r="I51" s="82"/>
      <c r="J51" s="82"/>
      <c r="K51" s="33"/>
    </row>
    <row r="52" spans="2:11" x14ac:dyDescent="0.3">
      <c r="B52" s="32"/>
      <c r="C52" s="82"/>
      <c r="D52" s="82"/>
      <c r="E52" s="83"/>
      <c r="F52" s="82"/>
      <c r="G52" s="82"/>
      <c r="H52" s="82"/>
      <c r="I52" s="82"/>
      <c r="J52" s="82"/>
      <c r="K52" s="33"/>
    </row>
    <row r="53" spans="2:11" ht="15" thickBot="1" x14ac:dyDescent="0.35">
      <c r="B53" s="32"/>
      <c r="C53" s="82"/>
      <c r="D53" s="82"/>
      <c r="E53" s="83"/>
      <c r="F53" s="82"/>
      <c r="G53" s="82"/>
      <c r="H53" s="82"/>
      <c r="I53" s="82"/>
      <c r="J53" s="82"/>
      <c r="K53" s="33"/>
    </row>
    <row r="54" spans="2:11" ht="15" thickBot="1" x14ac:dyDescent="0.35">
      <c r="B54" s="32"/>
      <c r="C54" s="182" t="s">
        <v>33</v>
      </c>
      <c r="D54" s="235" t="s">
        <v>57</v>
      </c>
      <c r="E54" s="236"/>
      <c r="F54" s="186"/>
      <c r="G54" s="186"/>
      <c r="H54" s="186"/>
      <c r="I54" s="186"/>
      <c r="J54" s="186"/>
      <c r="K54" s="234"/>
    </row>
    <row r="55" spans="2:11" ht="46.2" customHeight="1" thickBot="1" x14ac:dyDescent="0.35">
      <c r="B55" s="32"/>
      <c r="C55" s="183"/>
      <c r="D55" s="26" t="s">
        <v>58</v>
      </c>
      <c r="E55" s="27" t="s">
        <v>0</v>
      </c>
      <c r="F55" s="75"/>
      <c r="G55" s="75"/>
      <c r="H55" s="75"/>
      <c r="I55" s="75"/>
      <c r="J55" s="75"/>
      <c r="K55" s="87"/>
    </row>
    <row r="56" spans="2:11" ht="39" customHeight="1" thickBot="1" x14ac:dyDescent="0.35">
      <c r="B56" s="32"/>
      <c r="C56" s="28" t="s">
        <v>77</v>
      </c>
      <c r="D56" s="29">
        <f>E34</f>
        <v>1200</v>
      </c>
      <c r="E56" s="79">
        <f>D56*(E44+E40)</f>
        <v>33540</v>
      </c>
      <c r="F56" s="76"/>
      <c r="G56" s="77"/>
      <c r="H56" s="76"/>
      <c r="I56" s="77"/>
      <c r="J56" s="76"/>
      <c r="K56" s="88"/>
    </row>
    <row r="57" spans="2:11" x14ac:dyDescent="0.3">
      <c r="B57" s="32"/>
      <c r="C57" s="82"/>
      <c r="D57" s="82"/>
      <c r="E57" s="83"/>
      <c r="F57" s="78"/>
      <c r="G57" s="78"/>
      <c r="H57" s="78"/>
      <c r="I57" s="78"/>
      <c r="J57" s="78"/>
      <c r="K57" s="74"/>
    </row>
    <row r="58" spans="2:11" ht="72" customHeight="1" x14ac:dyDescent="0.3">
      <c r="B58" s="32"/>
      <c r="C58" s="82"/>
      <c r="D58" s="89" t="s">
        <v>71</v>
      </c>
      <c r="E58" s="83"/>
      <c r="F58" s="81"/>
      <c r="G58" s="78"/>
      <c r="H58" s="81"/>
      <c r="I58" s="78"/>
      <c r="J58" s="81"/>
      <c r="K58" s="74"/>
    </row>
    <row r="59" spans="2:11" ht="15" thickBot="1" x14ac:dyDescent="0.35">
      <c r="B59" s="71"/>
      <c r="C59" s="34"/>
      <c r="D59" s="34"/>
      <c r="E59" s="72"/>
      <c r="F59" s="34"/>
      <c r="G59" s="34"/>
      <c r="H59" s="34"/>
      <c r="I59" s="34"/>
      <c r="J59" s="34"/>
      <c r="K59" s="73"/>
    </row>
    <row r="60" spans="2:11" x14ac:dyDescent="0.3">
      <c r="D60" t="s">
        <v>59</v>
      </c>
    </row>
  </sheetData>
  <mergeCells count="35">
    <mergeCell ref="B2:K8"/>
    <mergeCell ref="C21:C22"/>
    <mergeCell ref="D21:E21"/>
    <mergeCell ref="C10:K12"/>
    <mergeCell ref="C14:K15"/>
    <mergeCell ref="E17:H17"/>
    <mergeCell ref="C18:C19"/>
    <mergeCell ref="D18:E18"/>
    <mergeCell ref="B24:B25"/>
    <mergeCell ref="C24:C28"/>
    <mergeCell ref="D24:E24"/>
    <mergeCell ref="D25:E25"/>
    <mergeCell ref="B27:B28"/>
    <mergeCell ref="D27:E27"/>
    <mergeCell ref="D28:E28"/>
    <mergeCell ref="B50:B51"/>
    <mergeCell ref="C50:C51"/>
    <mergeCell ref="D50:E51"/>
    <mergeCell ref="C30:C31"/>
    <mergeCell ref="C33:C34"/>
    <mergeCell ref="D33:E33"/>
    <mergeCell ref="C36:C37"/>
    <mergeCell ref="D36:E36"/>
    <mergeCell ref="B39:B40"/>
    <mergeCell ref="C39:C40"/>
    <mergeCell ref="B43:B44"/>
    <mergeCell ref="C43:C44"/>
    <mergeCell ref="D43:E43"/>
    <mergeCell ref="B47:B48"/>
    <mergeCell ref="C47:C48"/>
    <mergeCell ref="C54:C55"/>
    <mergeCell ref="D54:E54"/>
    <mergeCell ref="F54:G54"/>
    <mergeCell ref="H54:I54"/>
    <mergeCell ref="J54:K54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69B90-CCE6-4148-9C01-44C0733AB603}">
  <dimension ref="B1:I30"/>
  <sheetViews>
    <sheetView tabSelected="1" zoomScaleNormal="100" workbookViewId="0">
      <selection activeCell="J10" sqref="J10:K10"/>
    </sheetView>
  </sheetViews>
  <sheetFormatPr defaultRowHeight="14.4" x14ac:dyDescent="0.3"/>
  <cols>
    <col min="2" max="2" width="49.6640625" customWidth="1"/>
    <col min="3" max="8" width="12.77734375" customWidth="1"/>
  </cols>
  <sheetData>
    <row r="1" spans="2:8" ht="15" thickBot="1" x14ac:dyDescent="0.35"/>
    <row r="2" spans="2:8" x14ac:dyDescent="0.3">
      <c r="B2" s="249" t="s">
        <v>95</v>
      </c>
      <c r="C2" s="250"/>
      <c r="D2" s="250"/>
      <c r="E2" s="250"/>
      <c r="F2" s="250"/>
      <c r="G2" s="250"/>
      <c r="H2" s="251"/>
    </row>
    <row r="3" spans="2:8" x14ac:dyDescent="0.3">
      <c r="B3" s="252"/>
      <c r="C3" s="253"/>
      <c r="D3" s="253"/>
      <c r="E3" s="253"/>
      <c r="F3" s="253"/>
      <c r="G3" s="253"/>
      <c r="H3" s="254"/>
    </row>
    <row r="4" spans="2:8" x14ac:dyDescent="0.3">
      <c r="B4" s="252"/>
      <c r="C4" s="253"/>
      <c r="D4" s="253"/>
      <c r="E4" s="253"/>
      <c r="F4" s="253"/>
      <c r="G4" s="253"/>
      <c r="H4" s="254"/>
    </row>
    <row r="5" spans="2:8" x14ac:dyDescent="0.3">
      <c r="B5" s="252"/>
      <c r="C5" s="253"/>
      <c r="D5" s="253"/>
      <c r="E5" s="253"/>
      <c r="F5" s="253"/>
      <c r="G5" s="253"/>
      <c r="H5" s="254"/>
    </row>
    <row r="6" spans="2:8" x14ac:dyDescent="0.3">
      <c r="B6" s="252"/>
      <c r="C6" s="253"/>
      <c r="D6" s="253"/>
      <c r="E6" s="253"/>
      <c r="F6" s="253"/>
      <c r="G6" s="253"/>
      <c r="H6" s="254"/>
    </row>
    <row r="7" spans="2:8" x14ac:dyDescent="0.3">
      <c r="B7" s="252"/>
      <c r="C7" s="253"/>
      <c r="D7" s="253"/>
      <c r="E7" s="253"/>
      <c r="F7" s="253"/>
      <c r="G7" s="253"/>
      <c r="H7" s="254"/>
    </row>
    <row r="8" spans="2:8" ht="15" thickBot="1" x14ac:dyDescent="0.35">
      <c r="B8" s="32"/>
      <c r="C8" s="82"/>
      <c r="D8" s="82"/>
      <c r="E8" s="82"/>
      <c r="F8" s="82"/>
      <c r="G8" s="82"/>
      <c r="H8" s="33"/>
    </row>
    <row r="9" spans="2:8" ht="19.95" customHeight="1" x14ac:dyDescent="0.3">
      <c r="B9" s="217" t="s">
        <v>79</v>
      </c>
      <c r="C9" s="218"/>
      <c r="D9" s="218"/>
      <c r="E9" s="218"/>
      <c r="F9" s="218"/>
      <c r="G9" s="218"/>
      <c r="H9" s="219"/>
    </row>
    <row r="10" spans="2:8" ht="19.95" customHeight="1" x14ac:dyDescent="0.3">
      <c r="B10" s="220"/>
      <c r="C10" s="239"/>
      <c r="D10" s="239"/>
      <c r="E10" s="239"/>
      <c r="F10" s="239"/>
      <c r="G10" s="239"/>
      <c r="H10" s="221"/>
    </row>
    <row r="11" spans="2:8" ht="19.95" customHeight="1" thickBot="1" x14ac:dyDescent="0.35">
      <c r="B11" s="222"/>
      <c r="C11" s="223"/>
      <c r="D11" s="223"/>
      <c r="E11" s="223"/>
      <c r="F11" s="223"/>
      <c r="G11" s="223"/>
      <c r="H11" s="224"/>
    </row>
    <row r="12" spans="2:8" ht="15" thickBot="1" x14ac:dyDescent="0.35"/>
    <row r="13" spans="2:8" ht="19.95" customHeight="1" x14ac:dyDescent="0.3">
      <c r="B13" s="144" t="s">
        <v>91</v>
      </c>
      <c r="C13" s="145"/>
      <c r="D13" s="145"/>
      <c r="E13" s="145"/>
      <c r="F13" s="145"/>
      <c r="G13" s="145"/>
      <c r="H13" s="146"/>
    </row>
    <row r="14" spans="2:8" ht="19.95" customHeight="1" thickBot="1" x14ac:dyDescent="0.35">
      <c r="B14" s="147"/>
      <c r="C14" s="148"/>
      <c r="D14" s="148"/>
      <c r="E14" s="148"/>
      <c r="F14" s="148"/>
      <c r="G14" s="148"/>
      <c r="H14" s="149"/>
    </row>
    <row r="15" spans="2:8" ht="15" thickBot="1" x14ac:dyDescent="0.35"/>
    <row r="16" spans="2:8" ht="40.049999999999997" customHeight="1" x14ac:dyDescent="0.3">
      <c r="B16" s="246" t="s">
        <v>87</v>
      </c>
      <c r="C16" s="133" t="s">
        <v>80</v>
      </c>
      <c r="D16" s="133" t="s">
        <v>81</v>
      </c>
      <c r="E16" s="133" t="s">
        <v>57</v>
      </c>
      <c r="F16" s="133" t="s">
        <v>82</v>
      </c>
      <c r="G16" s="133" t="s">
        <v>83</v>
      </c>
      <c r="H16" s="133" t="s">
        <v>84</v>
      </c>
    </row>
    <row r="17" spans="2:9" ht="40.049999999999997" customHeight="1" thickBot="1" x14ac:dyDescent="0.35">
      <c r="B17" s="247"/>
      <c r="C17" s="134"/>
      <c r="D17" s="134"/>
      <c r="E17" s="134"/>
      <c r="F17" s="134"/>
      <c r="G17" s="134"/>
      <c r="H17" s="134"/>
    </row>
    <row r="18" spans="2:9" s="99" customFormat="1" ht="34.950000000000003" customHeight="1" x14ac:dyDescent="0.3">
      <c r="B18" s="98" t="s">
        <v>85</v>
      </c>
      <c r="C18" s="103"/>
      <c r="D18" s="104"/>
      <c r="E18" s="104"/>
      <c r="F18" s="104"/>
      <c r="G18" s="104"/>
      <c r="H18" s="110"/>
    </row>
    <row r="19" spans="2:9" s="99" customFormat="1" ht="34.950000000000003" customHeight="1" x14ac:dyDescent="0.3">
      <c r="B19" s="100" t="s">
        <v>86</v>
      </c>
      <c r="C19" s="105"/>
      <c r="D19" s="106"/>
      <c r="E19" s="106"/>
      <c r="F19" s="106"/>
      <c r="G19" s="106"/>
      <c r="H19" s="111"/>
      <c r="I19" s="107"/>
    </row>
    <row r="20" spans="2:9" s="99" customFormat="1" ht="34.950000000000003" customHeight="1" x14ac:dyDescent="0.3">
      <c r="B20" s="109" t="s">
        <v>88</v>
      </c>
      <c r="C20" s="102"/>
      <c r="D20" s="106"/>
      <c r="E20" s="108" t="s">
        <v>89</v>
      </c>
      <c r="F20" s="108" t="s">
        <v>89</v>
      </c>
      <c r="G20" s="108" t="s">
        <v>89</v>
      </c>
      <c r="H20" s="112" t="s">
        <v>89</v>
      </c>
    </row>
    <row r="21" spans="2:9" s="99" customFormat="1" ht="34.950000000000003" customHeight="1" x14ac:dyDescent="0.3">
      <c r="B21" s="101"/>
      <c r="C21" s="102"/>
      <c r="D21" s="106"/>
      <c r="E21" s="106"/>
      <c r="F21" s="106"/>
      <c r="G21" s="106"/>
      <c r="H21" s="111"/>
    </row>
    <row r="22" spans="2:9" ht="43.8" customHeight="1" x14ac:dyDescent="0.3">
      <c r="B22" s="101"/>
      <c r="C22" s="102"/>
      <c r="D22" s="106"/>
      <c r="E22" s="106"/>
      <c r="F22" s="106"/>
      <c r="G22" s="106"/>
      <c r="H22" s="111"/>
    </row>
    <row r="23" spans="2:9" ht="57" customHeight="1" x14ac:dyDescent="0.3">
      <c r="B23" s="101"/>
      <c r="C23" s="102"/>
      <c r="D23" s="106"/>
      <c r="E23" s="106"/>
      <c r="F23" s="106"/>
      <c r="G23" s="106"/>
      <c r="H23" s="111"/>
    </row>
    <row r="24" spans="2:9" ht="57" customHeight="1" x14ac:dyDescent="0.3">
      <c r="B24" s="101"/>
      <c r="C24" s="102"/>
      <c r="D24" s="106"/>
      <c r="E24" s="106"/>
      <c r="F24" s="106"/>
      <c r="G24" s="106"/>
      <c r="H24" s="111"/>
    </row>
    <row r="25" spans="2:9" ht="57" customHeight="1" x14ac:dyDescent="0.3">
      <c r="B25" s="101"/>
      <c r="C25" s="102"/>
      <c r="D25" s="106"/>
      <c r="E25" s="106"/>
      <c r="F25" s="106"/>
      <c r="G25" s="106"/>
      <c r="H25" s="111"/>
    </row>
    <row r="26" spans="2:9" ht="57" customHeight="1" x14ac:dyDescent="0.3">
      <c r="B26" s="101"/>
      <c r="C26" s="102"/>
      <c r="D26" s="106"/>
      <c r="E26" s="106"/>
      <c r="F26" s="106"/>
      <c r="G26" s="106"/>
      <c r="H26" s="111"/>
    </row>
    <row r="27" spans="2:9" ht="57" customHeight="1" x14ac:dyDescent="0.3">
      <c r="B27" s="101"/>
      <c r="C27" s="102"/>
      <c r="D27" s="106"/>
      <c r="E27" s="106"/>
      <c r="F27" s="106"/>
      <c r="G27" s="106"/>
      <c r="H27" s="111"/>
    </row>
    <row r="28" spans="2:9" ht="57" customHeight="1" x14ac:dyDescent="0.3">
      <c r="B28" s="101"/>
      <c r="C28" s="102"/>
      <c r="D28" s="106"/>
      <c r="E28" s="106"/>
      <c r="F28" s="106"/>
      <c r="G28" s="106"/>
      <c r="H28" s="111"/>
    </row>
    <row r="29" spans="2:9" s="99" customFormat="1" ht="34.950000000000003" customHeight="1" x14ac:dyDescent="0.3">
      <c r="B29" s="101"/>
      <c r="C29" s="102"/>
      <c r="D29" s="106"/>
      <c r="E29" s="106"/>
      <c r="F29" s="106"/>
      <c r="G29" s="106"/>
      <c r="H29" s="111"/>
    </row>
    <row r="30" spans="2:9" ht="34.950000000000003" customHeight="1" thickBot="1" x14ac:dyDescent="0.35">
      <c r="B30" s="11"/>
      <c r="C30" s="95"/>
      <c r="D30" s="4"/>
      <c r="E30" s="4"/>
      <c r="F30" s="4"/>
      <c r="G30" s="4"/>
      <c r="H30" s="5"/>
    </row>
  </sheetData>
  <mergeCells count="10">
    <mergeCell ref="B2:H7"/>
    <mergeCell ref="B9:H11"/>
    <mergeCell ref="B13:H14"/>
    <mergeCell ref="B16:B17"/>
    <mergeCell ref="C16:C17"/>
    <mergeCell ref="D16:D17"/>
    <mergeCell ref="E16:E17"/>
    <mergeCell ref="F16:F17"/>
    <mergeCell ref="G16:G17"/>
    <mergeCell ref="H16:H17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SINTESI rendicontazione</vt:lpstr>
      <vt:lpstr>Rendicontazione PERSONALE</vt:lpstr>
      <vt:lpstr>es rendicontazione Direttore</vt:lpstr>
      <vt:lpstr>es rendicontazione RAF</vt:lpstr>
      <vt:lpstr>es rendicontazione Animatore</vt:lpstr>
      <vt:lpstr>es rendicontazione Altre figure</vt:lpstr>
      <vt:lpstr>costi residui sostenuti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 AGRI</dc:creator>
  <cp:lastModifiedBy>Salvatore Razzu</cp:lastModifiedBy>
  <cp:lastPrinted>2026-01-09T09:09:06Z</cp:lastPrinted>
  <dcterms:created xsi:type="dcterms:W3CDTF">2025-11-26T09:49:09Z</dcterms:created>
  <dcterms:modified xsi:type="dcterms:W3CDTF">2026-06-29T07:57:59Z</dcterms:modified>
</cp:coreProperties>
</file>